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9\My_CR\TT_Analysis\FromRicha\37.571-1 15.2.2 TT v3\"/>
    </mc:Choice>
  </mc:AlternateContent>
  <xr:revisionPtr revIDLastSave="0" documentId="13_ncr:1_{6F6D3644-E8CE-4E50-AC5F-585B84378164}" xr6:coauthVersionLast="47" xr6:coauthVersionMax="47" xr10:uidLastSave="{00000000-0000-0000-0000-000000000000}"/>
  <bookViews>
    <workbookView xWindow="14295" yWindow="0" windowWidth="14610" windowHeight="15585" tabRatio="846" activeTab="2" xr2:uid="{00000000-000D-0000-FFFF-FFFF00000000}"/>
  </bookViews>
  <sheets>
    <sheet name="Template" sheetId="2" r:id="rId1"/>
    <sheet name="TC 15.2.2-1" sheetId="3" r:id="rId2"/>
    <sheet name="TC 15.2.2-3" sheetId="4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2" i="4" l="1"/>
  <c r="J66" i="4" s="1"/>
  <c r="J71" i="4" s="1"/>
  <c r="J90" i="4" s="1"/>
  <c r="I62" i="4"/>
  <c r="I66" i="4"/>
  <c r="F62" i="4"/>
  <c r="F66" i="4"/>
  <c r="E62" i="4"/>
  <c r="E66" i="4"/>
  <c r="E71" i="4" s="1"/>
  <c r="H61" i="4"/>
  <c r="H65" i="4"/>
  <c r="J69" i="4" s="1"/>
  <c r="G61" i="4"/>
  <c r="G65" i="4" s="1"/>
  <c r="D61" i="4"/>
  <c r="D65" i="4" s="1"/>
  <c r="C61" i="4"/>
  <c r="C65" i="4"/>
  <c r="C69" i="4" s="1"/>
  <c r="C72" i="4" s="1"/>
  <c r="K42" i="4"/>
  <c r="K90" i="4"/>
  <c r="F38" i="4"/>
  <c r="K38" i="4"/>
  <c r="K86" i="4" s="1"/>
  <c r="K34" i="4"/>
  <c r="K82" i="4" s="1"/>
  <c r="K30" i="4"/>
  <c r="K78" i="4" s="1"/>
  <c r="J24" i="4"/>
  <c r="J42" i="4"/>
  <c r="F24" i="4"/>
  <c r="F30" i="4" s="1"/>
  <c r="H23" i="4"/>
  <c r="H34" i="4" s="1"/>
  <c r="L34" i="4" s="1"/>
  <c r="L82" i="4" s="1"/>
  <c r="D23" i="4"/>
  <c r="D38" i="4" s="1"/>
  <c r="L38" i="4" s="1"/>
  <c r="L86" i="4" s="1"/>
  <c r="J17" i="4"/>
  <c r="I17" i="4"/>
  <c r="F17" i="4"/>
  <c r="E17" i="4"/>
  <c r="J15" i="4"/>
  <c r="J47" i="4"/>
  <c r="J48" i="4"/>
  <c r="I15" i="4"/>
  <c r="H15" i="4"/>
  <c r="G15" i="4"/>
  <c r="G18" i="4" s="1"/>
  <c r="F15" i="4"/>
  <c r="E15" i="4"/>
  <c r="D15" i="4"/>
  <c r="D18" i="4" s="1"/>
  <c r="C15" i="4"/>
  <c r="C18" i="4" s="1"/>
  <c r="J17" i="3"/>
  <c r="I17" i="3"/>
  <c r="I15" i="3"/>
  <c r="I16" i="3" s="1"/>
  <c r="E15" i="3"/>
  <c r="C15" i="3"/>
  <c r="C18" i="3" s="1"/>
  <c r="J47" i="3"/>
  <c r="J48" i="3" s="1"/>
  <c r="H48" i="3"/>
  <c r="L48" i="3" s="1"/>
  <c r="L98" i="3" s="1"/>
  <c r="H61" i="3"/>
  <c r="H65" i="3" s="1"/>
  <c r="G61" i="3"/>
  <c r="G65" i="3" s="1"/>
  <c r="H23" i="3"/>
  <c r="H42" i="3" s="1"/>
  <c r="L42" i="3" s="1"/>
  <c r="L90" i="3" s="1"/>
  <c r="J15" i="3"/>
  <c r="J16" i="3" s="1"/>
  <c r="F15" i="3"/>
  <c r="F16" i="3" s="1"/>
  <c r="H15" i="3"/>
  <c r="H18" i="3" s="1"/>
  <c r="G15" i="3"/>
  <c r="G18" i="3" s="1"/>
  <c r="I16" i="4"/>
  <c r="K48" i="4"/>
  <c r="K98" i="4" s="1"/>
  <c r="K45" i="4"/>
  <c r="K94" i="4"/>
  <c r="E69" i="4"/>
  <c r="E70" i="4" s="1"/>
  <c r="E16" i="4"/>
  <c r="J16" i="4"/>
  <c r="J34" i="4"/>
  <c r="H34" i="3"/>
  <c r="D15" i="3"/>
  <c r="E17" i="3"/>
  <c r="F17" i="3"/>
  <c r="K48" i="3"/>
  <c r="K98" i="3"/>
  <c r="D23" i="3"/>
  <c r="D30" i="3" s="1"/>
  <c r="L30" i="3" s="1"/>
  <c r="L78" i="3" s="1"/>
  <c r="F24" i="3"/>
  <c r="F38" i="3"/>
  <c r="F30" i="3"/>
  <c r="J24" i="3"/>
  <c r="J42" i="3" s="1"/>
  <c r="K34" i="3"/>
  <c r="K82" i="3"/>
  <c r="K42" i="3"/>
  <c r="K90" i="3"/>
  <c r="C61" i="3"/>
  <c r="C65" i="3"/>
  <c r="E69" i="3" s="1"/>
  <c r="E70" i="3" s="1"/>
  <c r="C69" i="3"/>
  <c r="D61" i="3"/>
  <c r="D65" i="3"/>
  <c r="D69" i="3"/>
  <c r="E62" i="3"/>
  <c r="E66" i="3"/>
  <c r="E71" i="3" s="1"/>
  <c r="F62" i="3"/>
  <c r="F66" i="3"/>
  <c r="F71" i="3"/>
  <c r="F86" i="3"/>
  <c r="I62" i="3"/>
  <c r="I66" i="3"/>
  <c r="J62" i="3"/>
  <c r="J66" i="3"/>
  <c r="K38" i="3"/>
  <c r="K86" i="3" s="1"/>
  <c r="J34" i="3"/>
  <c r="L34" i="3"/>
  <c r="L82" i="3" s="1"/>
  <c r="K45" i="3"/>
  <c r="K94" i="3"/>
  <c r="K30" i="3"/>
  <c r="K78" i="3" s="1"/>
  <c r="E16" i="3"/>
  <c r="F69" i="3"/>
  <c r="F70" i="3"/>
  <c r="F78" i="3"/>
  <c r="I69" i="3" l="1"/>
  <c r="G69" i="3"/>
  <c r="G72" i="3" s="1"/>
  <c r="F69" i="4"/>
  <c r="D69" i="4"/>
  <c r="D72" i="4" s="1"/>
  <c r="D94" i="4" s="1"/>
  <c r="F71" i="4"/>
  <c r="F86" i="4" s="1"/>
  <c r="J69" i="3"/>
  <c r="H69" i="3"/>
  <c r="H72" i="3" s="1"/>
  <c r="H98" i="3" s="1"/>
  <c r="J71" i="3"/>
  <c r="J90" i="3" s="1"/>
  <c r="G69" i="4"/>
  <c r="I69" i="4"/>
  <c r="I70" i="4" s="1"/>
  <c r="F79" i="3"/>
  <c r="I71" i="3"/>
  <c r="I71" i="4"/>
  <c r="C72" i="3"/>
  <c r="H42" i="4"/>
  <c r="L42" i="4" s="1"/>
  <c r="L90" i="4" s="1"/>
  <c r="J91" i="4" s="1"/>
  <c r="D45" i="4"/>
  <c r="L45" i="4" s="1"/>
  <c r="L94" i="4" s="1"/>
  <c r="D38" i="3"/>
  <c r="L38" i="3" s="1"/>
  <c r="L86" i="3" s="1"/>
  <c r="F85" i="3" s="1"/>
  <c r="D18" i="3"/>
  <c r="H48" i="4"/>
  <c r="L48" i="4" s="1"/>
  <c r="L98" i="4" s="1"/>
  <c r="H69" i="4"/>
  <c r="H72" i="4" s="1"/>
  <c r="H98" i="4" s="1"/>
  <c r="H97" i="4" s="1"/>
  <c r="D45" i="3"/>
  <c r="F77" i="3"/>
  <c r="F44" i="4"/>
  <c r="F45" i="4" s="1"/>
  <c r="H18" i="4"/>
  <c r="F44" i="3"/>
  <c r="F45" i="3" s="1"/>
  <c r="D72" i="3"/>
  <c r="D94" i="3" s="1"/>
  <c r="D30" i="4"/>
  <c r="L30" i="4" s="1"/>
  <c r="L78" i="4" s="1"/>
  <c r="F16" i="4"/>
  <c r="H99" i="4" l="1"/>
  <c r="J70" i="4"/>
  <c r="J82" i="4" s="1"/>
  <c r="G72" i="4"/>
  <c r="J91" i="3"/>
  <c r="J89" i="3"/>
  <c r="D95" i="3"/>
  <c r="H99" i="3"/>
  <c r="H97" i="3"/>
  <c r="J70" i="3"/>
  <c r="J82" i="3" s="1"/>
  <c r="F87" i="3"/>
  <c r="J89" i="4"/>
  <c r="F85" i="4"/>
  <c r="F87" i="4"/>
  <c r="D95" i="4"/>
  <c r="D93" i="4"/>
  <c r="F70" i="4"/>
  <c r="F78" i="4" s="1"/>
  <c r="L45" i="3"/>
  <c r="L94" i="3" s="1"/>
  <c r="D93" i="3" s="1"/>
  <c r="I70" i="3"/>
  <c r="J83" i="3" l="1"/>
  <c r="J81" i="3"/>
  <c r="F77" i="4"/>
  <c r="F79" i="4"/>
  <c r="J83" i="4"/>
  <c r="J8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</authors>
  <commentList>
    <comment ref="E9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9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K75" authorId="1" shapeId="0" xr:uid="{00000000-0006-0000-01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M77" authorId="0" shapeId="0" xr:uid="{00000000-0006-0000-01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M81" authorId="0" shapeId="0" xr:uid="{00000000-0006-0000-01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M85" authorId="0" shapeId="0" xr:uid="{00000000-0006-0000-01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M89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M93" authorId="0" shapeId="0" xr:uid="{00000000-0006-0000-0100-000008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M95" authorId="0" shapeId="0" xr:uid="{00000000-0006-0000-0100-000009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  <comment ref="M97" authorId="0" shapeId="0" xr:uid="{00000000-0006-0000-0100-00000A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M99" authorId="0" shapeId="0" xr:uid="{00000000-0006-0000-0100-00000B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</authors>
  <commentList>
    <comment ref="E9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9" authorId="0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J9" authorId="1" shapeId="0" xr:uid="{00000000-0006-0000-02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K75" authorId="1" shapeId="0" xr:uid="{00000000-0006-0000-0200-000004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M77" authorId="0" shapeId="0" xr:uid="{00000000-0006-0000-02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M81" authorId="0" shapeId="0" xr:uid="{00000000-0006-0000-02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M85" authorId="0" shapeId="0" xr:uid="{00000000-0006-0000-02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M89" authorId="0" shapeId="0" xr:uid="{00000000-0006-0000-0200-000008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M93" authorId="0" shapeId="0" xr:uid="{00000000-0006-0000-0200-000009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M95" authorId="0" shapeId="0" xr:uid="{00000000-0006-0000-0200-00000A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  <comment ref="M97" authorId="0" shapeId="0" xr:uid="{00000000-0006-0000-0200-00000B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M99" authorId="0" shapeId="0" xr:uid="{00000000-0006-0000-0200-00000C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<sst xmlns="http://schemas.openxmlformats.org/spreadsheetml/2006/main" count="532" uniqueCount="126">
  <si>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</si>
  <si>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</si>
  <si>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</si>
  <si>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</si>
  <si>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</si>
  <si>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</si>
  <si>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</si>
  <si>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</si>
  <si>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</si>
  <si>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</si>
  <si>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</si>
  <si>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</si>
  <si>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</si>
  <si>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</si>
  <si>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</si>
  <si>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</si>
  <si>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</si>
  <si>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</si>
  <si>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</si>
  <si>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</si>
  <si>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</si>
  <si>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</si>
  <si>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</si>
  <si>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</si>
  <si>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</si>
  <si>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</si>
  <si>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</si>
  <si>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</si>
  <si>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</si>
  <si>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</si>
  <si>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</si>
  <si>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</si>
  <si>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</si>
  <si>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</si>
  <si>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</si>
  <si>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</si>
  <si>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</si>
  <si>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</si>
  <si>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</si>
  <si>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</si>
  <si>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</si>
  <si>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</si>
  <si>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</si>
  <si>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</si>
  <si>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</si>
  <si>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</si>
  <si>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</si>
  <si>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</si>
  <si>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</si>
  <si>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</si>
  <si>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</si>
  <si>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</si>
  <si>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</si>
  <si>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</si>
  <si>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</si>
  <si>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</si>
  <si>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</si>
  <si>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</si>
  <si>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</si>
  <si>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</si>
  <si>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</si>
  <si>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</si>
  <si>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</si>
  <si>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</si>
  <si>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</si>
  <si>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</si>
  <si>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</si>
  <si>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</si>
  <si>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</si>
  <si>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</si>
  <si>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</si>
  <si>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</si>
  <si>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</si>
  <si>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</si>
  <si>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</si>
  <si>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</si>
  <si>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</si>
  <si>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</si>
  <si>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</si>
  <si>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</si>
  <si>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</si>
  <si>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</si>
  <si>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2" type="noConversion"/>
  </si>
  <si>
    <t>CATT</t>
    <phoneticPr fontId="12" type="noConversion"/>
  </si>
  <si>
    <t>The following UE Rx-Tx time difference Test cases in 37.571-1 are based on this template:</t>
    <phoneticPr fontId="12" type="noConversion"/>
  </si>
  <si>
    <t>Requirement: &gt;= -13.00dB</t>
    <phoneticPr fontId="12" type="noConversion"/>
  </si>
  <si>
    <t>Tightest req't: &gt;= -123.5dBm, Band n25</t>
    <phoneticPr fontId="12" type="noConversion"/>
  </si>
  <si>
    <t>Tightest req't: &gt;= -123.5dBm , Band n25</t>
    <phoneticPr fontId="12" type="noConversion"/>
  </si>
  <si>
    <t>Tightest req't: &gt;= -89.55dBm, Band n25</t>
    <phoneticPr fontId="12" type="noConversion"/>
  </si>
  <si>
    <t>-</t>
    <phoneticPr fontId="12" type="noConversion"/>
  </si>
  <si>
    <t>-</t>
    <phoneticPr fontId="12" type="noConversion"/>
  </si>
  <si>
    <t>-</t>
    <phoneticPr fontId="12" type="noConversion"/>
  </si>
  <si>
    <t xml:space="preserve">AWGN on Freq 1 </t>
    <phoneticPr fontId="12" type="noConversion"/>
  </si>
  <si>
    <t>Cell#1 on Freq 1</t>
    <phoneticPr fontId="12" type="noConversion"/>
  </si>
  <si>
    <t xml:space="preserve">AWGN on Freq 2 </t>
    <phoneticPr fontId="12" type="noConversion"/>
  </si>
  <si>
    <t>Cell#2 on Freq 2</t>
    <phoneticPr fontId="12" type="noConversion"/>
  </si>
  <si>
    <t>Cell#2 on Freq 2</t>
    <phoneticPr fontId="12" type="noConversion"/>
  </si>
  <si>
    <t xml:space="preserve">AWGN on Freq 1 </t>
    <phoneticPr fontId="12" type="noConversion"/>
  </si>
  <si>
    <t>Io for PRS (Freq 1) sensitivity factor</t>
    <phoneticPr fontId="12" type="noConversion"/>
  </si>
  <si>
    <t>Io for PRS (Freq 2) sensitivity factor</t>
    <phoneticPr fontId="12" type="noConversion"/>
  </si>
  <si>
    <t>Io for PRS (Freq 1) effect</t>
    <phoneticPr fontId="12" type="noConversion"/>
  </si>
  <si>
    <t>Io for PRS (Freq 2) effect</t>
    <phoneticPr fontId="12" type="noConversion"/>
  </si>
  <si>
    <t>Cell#2 on Freq2</t>
    <phoneticPr fontId="12" type="noConversion"/>
  </si>
  <si>
    <t>-</t>
    <phoneticPr fontId="12" type="noConversion"/>
  </si>
  <si>
    <t>-</t>
    <phoneticPr fontId="12" type="noConversion"/>
  </si>
  <si>
    <t>dBm/30kHz</t>
    <phoneticPr fontId="12" type="noConversion"/>
  </si>
  <si>
    <t>pW/30kHz</t>
    <phoneticPr fontId="12" type="noConversion"/>
  </si>
  <si>
    <t>Requirement: &gt;= -3.00dB</t>
    <phoneticPr fontId="12" type="noConversion"/>
  </si>
  <si>
    <r>
      <t xml:space="preserve">The Es/Noc of Cell </t>
    </r>
    <r>
      <rPr>
        <sz val="10"/>
        <rFont val="Arial"/>
        <family val="2"/>
      </rPr>
      <t>2</t>
    </r>
    <r>
      <rPr>
        <sz val="10"/>
        <rFont val="Arial"/>
        <family val="2"/>
      </rPr>
      <t xml:space="preserve"> is increased by an amount sufficient to achieve Cell 2 Es/Iot &gt;=-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3dB. </t>
    </r>
    <phoneticPr fontId="12" type="noConversion"/>
  </si>
  <si>
    <t xml:space="preserve">The Es/Noc of Cell 1 is increased by an amount sufficient to achieve Cell 1 Es/Iot &gt;=-3dB. </t>
    <phoneticPr fontId="12" type="noConversion"/>
  </si>
  <si>
    <t>Template is for 2 NR cells, UE Rx-Tx time difference, inter-frequency Reporting Delay</t>
    <phoneticPr fontId="12" type="noConversion"/>
  </si>
  <si>
    <t>15.2.2</t>
    <phoneticPr fontId="12" type="noConversion"/>
  </si>
  <si>
    <t>Subcarrier spacing</t>
  </si>
  <si>
    <t>kHz</t>
  </si>
  <si>
    <t>Channel bandwidth</t>
  </si>
  <si>
    <t>MHz</t>
  </si>
  <si>
    <t>RBs in Channel bandwidth</t>
    <phoneticPr fontId="12" type="noConversion"/>
  </si>
  <si>
    <t>dBm/30kHz</t>
    <phoneticPr fontId="12" type="noConversion"/>
  </si>
  <si>
    <t>·</t>
    <phoneticPr fontId="12" type="noConversion"/>
  </si>
  <si>
    <t>v16.19.0</t>
    <phoneticPr fontId="12" type="noConversion"/>
  </si>
  <si>
    <t>v17.4.0</t>
    <phoneticPr fontId="12" type="noConversion"/>
  </si>
  <si>
    <t>dBm/19.08MHz</t>
    <phoneticPr fontId="12" type="noConversion"/>
  </si>
  <si>
    <t>dBm/47.88MHz</t>
    <phoneticPr fontId="12" type="noConversion"/>
  </si>
  <si>
    <r>
      <t xml:space="preserve">From TS 38.133 </t>
    </r>
    <r>
      <rPr>
        <sz val="10"/>
        <rFont val="Arial"/>
        <family val="2"/>
      </rPr>
      <t>v16.19.0 clauses A.6.6.14.2.1-3</t>
    </r>
    <phoneticPr fontId="12" type="noConversion"/>
  </si>
  <si>
    <t>Reference: TS 38.133 v16.19.0 clauses A.6.6.14.2.1-3</t>
    <phoneticPr fontId="12" type="noConversion"/>
  </si>
  <si>
    <r>
      <t xml:space="preserve">From TS 38.133 </t>
    </r>
    <r>
      <rPr>
        <sz val="10"/>
        <rFont val="Arial"/>
        <family val="2"/>
      </rPr>
      <t>v16.19.0 clauses A.6.6.14.2.1-3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</si>
</sst>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8">
    <font>
      <sz val="10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163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2" xfId="0" applyBorder="1"/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3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3" fillId="2" borderId="4" xfId="0" applyFont="1" applyFill="1" applyBorder="1"/>
    <xf numFmtId="0" fontId="3" fillId="0" borderId="4" xfId="0" applyFont="1" applyBorder="1"/>
    <xf numFmtId="164" fontId="0" fillId="0" borderId="5" xfId="0" applyNumberForma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4" fillId="0" borderId="6" xfId="0" applyFont="1" applyBorder="1"/>
    <xf numFmtId="0" fontId="1" fillId="0" borderId="7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6" xfId="0" applyBorder="1"/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164" fontId="3" fillId="2" borderId="5" xfId="0" applyNumberFormat="1" applyFont="1" applyFill="1" applyBorder="1" applyAlignment="1">
      <alignment horizontal="center"/>
    </xf>
    <xf numFmtId="164" fontId="0" fillId="0" borderId="5" xfId="0" applyNumberFormat="1" applyBorder="1" applyAlignment="1">
      <alignment horizontal="left"/>
    </xf>
    <xf numFmtId="164" fontId="3" fillId="0" borderId="5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64" fontId="4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6" fillId="0" borderId="4" xfId="0" applyFont="1" applyBorder="1"/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2" borderId="0" xfId="0" applyFill="1"/>
    <xf numFmtId="0" fontId="3" fillId="0" borderId="6" xfId="0" applyFont="1" applyBorder="1"/>
    <xf numFmtId="0" fontId="3" fillId="0" borderId="8" xfId="0" applyFont="1" applyBorder="1"/>
    <xf numFmtId="0" fontId="0" fillId="2" borderId="4" xfId="0" applyFill="1" applyBorder="1" applyAlignment="1">
      <alignment horizontal="center"/>
    </xf>
    <xf numFmtId="166" fontId="16" fillId="0" borderId="4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left"/>
    </xf>
    <xf numFmtId="2" fontId="0" fillId="6" borderId="0" xfId="0" applyNumberFormat="1" applyFill="1" applyAlignment="1">
      <alignment horizontal="center"/>
    </xf>
    <xf numFmtId="0" fontId="3" fillId="0" borderId="0" xfId="0" applyFont="1"/>
    <xf numFmtId="0" fontId="8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16" fillId="0" borderId="6" xfId="0" applyNumberFormat="1" applyFon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166" fontId="17" fillId="0" borderId="8" xfId="0" applyNumberFormat="1" applyFont="1" applyBorder="1" applyAlignment="1">
      <alignment horizontal="center"/>
    </xf>
    <xf numFmtId="0" fontId="13" fillId="0" borderId="0" xfId="0" applyFont="1"/>
    <xf numFmtId="2" fontId="0" fillId="3" borderId="5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7" borderId="0" xfId="0" applyNumberFormat="1" applyFill="1" applyAlignment="1">
      <alignment horizontal="center"/>
    </xf>
    <xf numFmtId="0" fontId="3" fillId="0" borderId="7" xfId="0" applyFont="1" applyBorder="1"/>
    <xf numFmtId="166" fontId="0" fillId="0" borderId="4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0" fontId="3" fillId="8" borderId="4" xfId="0" applyFont="1" applyFill="1" applyBorder="1"/>
    <xf numFmtId="0" fontId="0" fillId="8" borderId="5" xfId="0" applyFill="1" applyBorder="1" applyAlignment="1">
      <alignment horizontal="center"/>
    </xf>
    <xf numFmtId="164" fontId="0" fillId="8" borderId="4" xfId="0" applyNumberFormat="1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164" fontId="0" fillId="8" borderId="5" xfId="0" applyNumberFormat="1" applyFill="1" applyBorder="1" applyAlignment="1">
      <alignment horizontal="center"/>
    </xf>
    <xf numFmtId="164" fontId="3" fillId="8" borderId="4" xfId="0" applyNumberFormat="1" applyFont="1" applyFill="1" applyBorder="1" applyAlignment="1">
      <alignment horizontal="center"/>
    </xf>
    <xf numFmtId="164" fontId="3" fillId="8" borderId="5" xfId="0" applyNumberFormat="1" applyFont="1" applyFill="1" applyBorder="1" applyAlignment="1">
      <alignment horizontal="center"/>
    </xf>
    <xf numFmtId="164" fontId="0" fillId="8" borderId="5" xfId="0" applyNumberFormat="1" applyFill="1" applyBorder="1" applyAlignment="1">
      <alignment horizontal="left"/>
    </xf>
    <xf numFmtId="0" fontId="1" fillId="8" borderId="0" xfId="0" applyFont="1" applyFill="1"/>
    <xf numFmtId="2" fontId="17" fillId="0" borderId="0" xfId="0" applyNumberFormat="1" applyFont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0" borderId="5" xfId="0" applyBorder="1"/>
    <xf numFmtId="0" fontId="0" fillId="2" borderId="5" xfId="0" applyFill="1" applyBorder="1"/>
    <xf numFmtId="2" fontId="0" fillId="7" borderId="4" xfId="0" applyNumberFormat="1" applyFill="1" applyBorder="1" applyAlignment="1">
      <alignment horizontal="center"/>
    </xf>
    <xf numFmtId="2" fontId="0" fillId="7" borderId="5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8" fillId="0" borderId="4" xfId="1" applyFont="1" applyBorder="1" applyAlignment="1"/>
    <xf numFmtId="0" fontId="3" fillId="0" borderId="0" xfId="0" applyFont="1" applyAlignment="1">
      <alignment horizontal="left"/>
    </xf>
    <xf numFmtId="0" fontId="0" fillId="0" borderId="9" xfId="0" applyBorder="1"/>
    <xf numFmtId="164" fontId="16" fillId="0" borderId="4" xfId="0" applyNumberFormat="1" applyFont="1" applyBorder="1" applyAlignment="1">
      <alignment horizontal="center"/>
    </xf>
    <xf numFmtId="2" fontId="16" fillId="3" borderId="4" xfId="0" applyNumberFormat="1" applyFont="1" applyFill="1" applyBorder="1" applyAlignment="1">
      <alignment horizontal="center"/>
    </xf>
    <xf numFmtId="2" fontId="16" fillId="0" borderId="6" xfId="0" applyNumberFormat="1" applyFont="1" applyBorder="1" applyAlignment="1">
      <alignment horizontal="center"/>
    </xf>
    <xf numFmtId="0" fontId="16" fillId="5" borderId="4" xfId="0" applyFont="1" applyFill="1" applyBorder="1" applyAlignment="1">
      <alignment horizontal="center"/>
    </xf>
    <xf numFmtId="2" fontId="16" fillId="0" borderId="4" xfId="0" applyNumberFormat="1" applyFont="1" applyBorder="1" applyAlignment="1">
      <alignment horizontal="center"/>
    </xf>
    <xf numFmtId="0" fontId="16" fillId="0" borderId="4" xfId="0" applyFont="1" applyBorder="1"/>
    <xf numFmtId="2" fontId="16" fillId="0" borderId="0" xfId="0" applyNumberFormat="1" applyFont="1" applyAlignment="1">
      <alignment horizontal="center"/>
    </xf>
    <xf numFmtId="2" fontId="16" fillId="3" borderId="0" xfId="0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workbookViewId="0">
      <selection activeCell="B24" sqref="B24"/>
    </sheetView>
  </sheetViews>
  <sheetFormatPr defaultColWidth="9.140625" defaultRowHeight="12.75"/>
  <cols>
    <col min="1" max="1" width="18.7109375" customWidth="1"/>
    <col min="2" max="2" width="76.140625" customWidth="1"/>
    <col min="3" max="3" width="9.7109375" customWidth="1"/>
    <col min="4" max="5" width="12" style="17" customWidth="1"/>
    <col min="6" max="6" width="11.42578125" style="1" customWidth="1"/>
    <col min="7" max="7" width="9.7109375" customWidth="1"/>
    <col min="8" max="8" width="32.7109375" style="32" customWidth="1"/>
  </cols>
  <sheetData>
    <row r="1" spans="1:8">
      <c r="A1" s="111" t="s">
        <v>0</v>
      </c>
    </row>
    <row r="3" spans="1:8">
      <c r="A3" s="111" t="s">
        <v>1</v>
      </c>
      <c r="B3" t="s">
        <v>110</v>
      </c>
    </row>
    <row r="4" spans="1:8">
      <c r="A4" s="111"/>
      <c r="F4"/>
      <c r="H4"/>
    </row>
    <row r="5" spans="1:8">
      <c r="A5" s="111"/>
      <c r="B5" s="112"/>
      <c r="F5"/>
      <c r="H5"/>
    </row>
    <row r="6" spans="1:8">
      <c r="A6" s="111"/>
      <c r="B6" s="112"/>
      <c r="F6"/>
      <c r="H6"/>
    </row>
    <row r="7" spans="1:8">
      <c r="A7" s="111"/>
      <c r="F7"/>
      <c r="H7"/>
    </row>
    <row r="8" spans="1:8">
      <c r="F8"/>
      <c r="H8"/>
    </row>
    <row r="9" spans="1:8">
      <c r="A9" s="111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>
      <c r="C21" s="111" t="s">
        <v>2</v>
      </c>
      <c r="D21" s="9">
        <v>38.133000000000003</v>
      </c>
      <c r="E21" s="9" t="s">
        <v>3</v>
      </c>
      <c r="F21" s="111" t="s">
        <v>4</v>
      </c>
      <c r="H21"/>
    </row>
    <row r="22" spans="1:8">
      <c r="A22" s="111" t="s">
        <v>5</v>
      </c>
      <c r="B22" t="s">
        <v>84</v>
      </c>
      <c r="C22" t="s">
        <v>111</v>
      </c>
      <c r="D22" s="17" t="s">
        <v>119</v>
      </c>
      <c r="E22" s="17" t="s">
        <v>120</v>
      </c>
      <c r="F22" t="s">
        <v>83</v>
      </c>
      <c r="H22"/>
    </row>
    <row r="23" spans="1:8"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2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9"/>
  <sheetViews>
    <sheetView topLeftCell="A10" zoomScale="130" zoomScaleNormal="130" workbookViewId="0">
      <selection activeCell="D30" sqref="D30"/>
    </sheetView>
  </sheetViews>
  <sheetFormatPr defaultRowHeight="12.75"/>
  <cols>
    <col min="1" max="1" width="35.7109375" customWidth="1"/>
    <col min="2" max="2" width="13.28515625" customWidth="1"/>
    <col min="3" max="4" width="7.85546875" customWidth="1"/>
    <col min="5" max="5" width="7.7109375" customWidth="1"/>
    <col min="6" max="6" width="9.5703125" customWidth="1"/>
    <col min="7" max="7" width="7.7109375" customWidth="1"/>
    <col min="8" max="8" width="9" customWidth="1"/>
    <col min="9" max="9" width="7.7109375" customWidth="1"/>
    <col min="10" max="10" width="9.28515625" customWidth="1"/>
    <col min="11" max="12" width="7.7109375" customWidth="1"/>
    <col min="13" max="13" width="52.7109375" style="32" customWidth="1"/>
  </cols>
  <sheetData>
    <row r="1" spans="1:13" ht="13.5" thickBot="1"/>
    <row r="2" spans="1:13">
      <c r="A2" s="2" t="s">
        <v>6</v>
      </c>
      <c r="B2" s="3"/>
      <c r="C2" s="160" t="s">
        <v>92</v>
      </c>
      <c r="D2" s="161"/>
      <c r="E2" s="160" t="s">
        <v>93</v>
      </c>
      <c r="F2" s="161"/>
      <c r="G2" s="160" t="s">
        <v>94</v>
      </c>
      <c r="H2" s="161"/>
      <c r="I2" s="160" t="s">
        <v>95</v>
      </c>
      <c r="J2" s="161"/>
      <c r="K2" s="101"/>
      <c r="L2" s="102"/>
      <c r="M2" s="67" t="s">
        <v>7</v>
      </c>
    </row>
    <row r="3" spans="1:13">
      <c r="A3" s="6"/>
      <c r="B3" s="7" t="s">
        <v>8</v>
      </c>
      <c r="C3" s="8" t="s">
        <v>9</v>
      </c>
      <c r="D3" s="9" t="s">
        <v>10</v>
      </c>
      <c r="E3" s="8" t="s">
        <v>9</v>
      </c>
      <c r="F3" s="9" t="s">
        <v>10</v>
      </c>
      <c r="G3" s="8" t="s">
        <v>9</v>
      </c>
      <c r="H3" s="9" t="s">
        <v>10</v>
      </c>
      <c r="I3" s="8" t="s">
        <v>9</v>
      </c>
      <c r="J3" s="9" t="s">
        <v>10</v>
      </c>
      <c r="K3" s="103"/>
      <c r="L3" s="104"/>
      <c r="M3" s="68"/>
    </row>
    <row r="4" spans="1:13">
      <c r="A4" s="6" t="s">
        <v>11</v>
      </c>
      <c r="B4" s="7" t="s">
        <v>12</v>
      </c>
      <c r="C4" s="8" t="s">
        <v>13</v>
      </c>
      <c r="D4" s="9" t="s">
        <v>13</v>
      </c>
      <c r="E4" s="8" t="s">
        <v>14</v>
      </c>
      <c r="F4" s="9" t="s">
        <v>13</v>
      </c>
      <c r="G4" s="8" t="s">
        <v>13</v>
      </c>
      <c r="H4" s="9" t="s">
        <v>13</v>
      </c>
      <c r="I4" s="8" t="s">
        <v>14</v>
      </c>
      <c r="J4" s="9" t="s">
        <v>13</v>
      </c>
      <c r="K4" s="103"/>
      <c r="L4" s="104"/>
      <c r="M4" s="68"/>
    </row>
    <row r="5" spans="1:13">
      <c r="A5" s="6" t="s">
        <v>112</v>
      </c>
      <c r="B5" s="10" t="s">
        <v>113</v>
      </c>
      <c r="C5" s="151">
        <v>15</v>
      </c>
      <c r="D5" s="144">
        <v>15</v>
      </c>
      <c r="E5" s="8"/>
      <c r="F5" s="9"/>
      <c r="G5" s="151">
        <v>15</v>
      </c>
      <c r="H5" s="144">
        <v>15</v>
      </c>
      <c r="I5" s="103"/>
      <c r="J5" s="104"/>
      <c r="K5" s="146"/>
      <c r="L5" s="140"/>
      <c r="M5"/>
    </row>
    <row r="6" spans="1:13">
      <c r="A6" s="6" t="s">
        <v>114</v>
      </c>
      <c r="B6" s="10" t="s">
        <v>115</v>
      </c>
      <c r="C6" s="151">
        <v>20</v>
      </c>
      <c r="D6" s="144">
        <v>20</v>
      </c>
      <c r="E6" s="8"/>
      <c r="F6" s="9"/>
      <c r="G6" s="151">
        <v>20</v>
      </c>
      <c r="H6" s="144">
        <v>20</v>
      </c>
      <c r="I6" s="103"/>
      <c r="J6" s="104"/>
      <c r="K6" s="146"/>
      <c r="L6" s="140"/>
      <c r="M6"/>
    </row>
    <row r="7" spans="1:13">
      <c r="A7" s="145" t="s">
        <v>116</v>
      </c>
      <c r="B7" s="10"/>
      <c r="C7" s="151">
        <v>106</v>
      </c>
      <c r="D7" s="144">
        <v>106</v>
      </c>
      <c r="E7" s="8"/>
      <c r="F7" s="9"/>
      <c r="G7" s="151">
        <v>106</v>
      </c>
      <c r="H7" s="144">
        <v>106</v>
      </c>
      <c r="I7" s="103"/>
      <c r="J7" s="104"/>
      <c r="K7" s="146"/>
      <c r="L7" s="140"/>
      <c r="M7"/>
    </row>
    <row r="8" spans="1:13">
      <c r="A8" s="6" t="s">
        <v>15</v>
      </c>
      <c r="B8" s="10" t="s">
        <v>16</v>
      </c>
      <c r="C8" s="149">
        <v>-98</v>
      </c>
      <c r="D8" s="12">
        <v>-98</v>
      </c>
      <c r="E8" s="13"/>
      <c r="F8" s="14"/>
      <c r="G8" s="149">
        <v>-98</v>
      </c>
      <c r="H8" s="12">
        <v>-98</v>
      </c>
      <c r="I8" s="13"/>
      <c r="J8" s="14"/>
      <c r="K8" s="105"/>
      <c r="L8" s="106"/>
      <c r="M8" s="72" t="s">
        <v>123</v>
      </c>
    </row>
    <row r="9" spans="1:13">
      <c r="A9" s="6" t="s">
        <v>17</v>
      </c>
      <c r="B9" s="10" t="s">
        <v>18</v>
      </c>
      <c r="C9" s="13"/>
      <c r="D9" s="14"/>
      <c r="E9" s="15">
        <v>-99</v>
      </c>
      <c r="F9" s="12">
        <v>-3</v>
      </c>
      <c r="G9" s="11"/>
      <c r="H9" s="122"/>
      <c r="I9" s="15">
        <v>-99</v>
      </c>
      <c r="J9" s="12">
        <v>-13</v>
      </c>
      <c r="K9" s="105"/>
      <c r="L9" s="106"/>
      <c r="M9" s="72" t="s">
        <v>123</v>
      </c>
    </row>
    <row r="10" spans="1:13">
      <c r="A10" s="18" t="s">
        <v>124</v>
      </c>
      <c r="B10" s="19"/>
      <c r="C10" s="158"/>
      <c r="D10" s="159"/>
      <c r="E10" s="22"/>
      <c r="F10" s="23"/>
      <c r="G10" s="22"/>
      <c r="H10" s="123"/>
      <c r="I10" s="22"/>
      <c r="J10" s="23"/>
      <c r="K10" s="107"/>
      <c r="L10" s="108"/>
      <c r="M10" s="71"/>
    </row>
    <row r="11" spans="1:13">
      <c r="A11" s="24"/>
      <c r="B11" s="17"/>
      <c r="C11" s="17"/>
      <c r="D11" s="17"/>
      <c r="E11" s="14"/>
      <c r="F11" s="14"/>
      <c r="G11" s="14"/>
      <c r="H11" s="14"/>
      <c r="I11" s="14"/>
      <c r="J11" s="14"/>
      <c r="K11" s="17"/>
      <c r="L11" s="17"/>
    </row>
    <row r="12" spans="1:13" ht="13.5" thickBot="1">
      <c r="B12" s="17"/>
      <c r="C12" s="17"/>
      <c r="D12" s="17"/>
      <c r="E12" s="14"/>
      <c r="F12" s="14"/>
      <c r="G12" s="14"/>
      <c r="H12" s="14"/>
      <c r="I12" s="14"/>
      <c r="J12" s="14"/>
      <c r="K12" s="17"/>
      <c r="L12" s="17"/>
    </row>
    <row r="13" spans="1:13">
      <c r="A13" s="2" t="s">
        <v>19</v>
      </c>
      <c r="B13" s="5"/>
      <c r="C13" s="160" t="s">
        <v>97</v>
      </c>
      <c r="D13" s="161"/>
      <c r="E13" s="160" t="s">
        <v>93</v>
      </c>
      <c r="F13" s="161"/>
      <c r="G13" s="160" t="s">
        <v>94</v>
      </c>
      <c r="H13" s="161"/>
      <c r="I13" s="160" t="s">
        <v>96</v>
      </c>
      <c r="J13" s="161"/>
      <c r="K13" s="61"/>
      <c r="L13" s="5"/>
      <c r="M13" s="109"/>
    </row>
    <row r="14" spans="1:13">
      <c r="A14" s="25"/>
      <c r="B14" s="17"/>
      <c r="C14" s="8" t="s">
        <v>9</v>
      </c>
      <c r="D14" s="9" t="s">
        <v>10</v>
      </c>
      <c r="E14" s="8" t="s">
        <v>9</v>
      </c>
      <c r="F14" s="9" t="s">
        <v>10</v>
      </c>
      <c r="G14" s="8" t="s">
        <v>9</v>
      </c>
      <c r="H14" s="9" t="s">
        <v>10</v>
      </c>
      <c r="I14" s="8" t="s">
        <v>9</v>
      </c>
      <c r="J14" s="9" t="s">
        <v>10</v>
      </c>
      <c r="K14" s="16"/>
      <c r="L14" s="17"/>
      <c r="M14" s="70"/>
    </row>
    <row r="15" spans="1:13">
      <c r="A15" s="6" t="s">
        <v>20</v>
      </c>
      <c r="B15" s="17" t="s">
        <v>21</v>
      </c>
      <c r="C15" s="148">
        <f>(10^12)*(10^-3)*10^(C8/10)</f>
        <v>0.15848931924611098</v>
      </c>
      <c r="D15" s="27">
        <f>(10^12)*(10^-3)*10^(D8/10)</f>
        <v>0.15848931924611098</v>
      </c>
      <c r="E15" s="148">
        <f>(10^12)*(10^-3)*10^((C8+E9)/10)</f>
        <v>1.9952623149688722E-11</v>
      </c>
      <c r="F15" s="27">
        <f>(10^12)*(10^-3)*10^((D8+F9)/10)</f>
        <v>7.9432823472427916E-2</v>
      </c>
      <c r="G15" s="148">
        <f>(10^12)*(10^-3)*10^(G8/10)</f>
        <v>0.15848931924611098</v>
      </c>
      <c r="H15" s="27">
        <f>(10^12)*(10^-3)*10^(H8/10)</f>
        <v>0.15848931924611098</v>
      </c>
      <c r="I15" s="148">
        <f>(10^12)*(10^-3)*10^((G8+I9)/10)</f>
        <v>1.9952623149688722E-11</v>
      </c>
      <c r="J15" s="27">
        <f>(10^12)*(10^-3)*10^((H8+J9)/10)</f>
        <v>7.9432823472428103E-3</v>
      </c>
      <c r="K15" s="26"/>
      <c r="L15" s="27"/>
      <c r="M15" s="70" t="s">
        <v>22</v>
      </c>
    </row>
    <row r="16" spans="1:13">
      <c r="A16" s="29" t="s">
        <v>23</v>
      </c>
      <c r="B16" s="17" t="s">
        <v>18</v>
      </c>
      <c r="C16" s="26"/>
      <c r="D16" s="27"/>
      <c r="E16" s="99">
        <f>10*LOG10(E15/(C15))</f>
        <v>-99</v>
      </c>
      <c r="F16" s="100">
        <f>10*LOG10(F15/(D15))</f>
        <v>-3.0000000000000031</v>
      </c>
      <c r="G16" s="127"/>
      <c r="H16" s="128"/>
      <c r="I16" s="99">
        <f>10*LOG10(I15/(G15))</f>
        <v>-99</v>
      </c>
      <c r="J16" s="100">
        <f>10*LOG10(J15/(H15))</f>
        <v>-12.999999999999991</v>
      </c>
      <c r="K16" s="26"/>
      <c r="L16" s="27"/>
      <c r="M16" s="70" t="s">
        <v>24</v>
      </c>
    </row>
    <row r="17" spans="1:13">
      <c r="A17" s="29" t="s">
        <v>82</v>
      </c>
      <c r="B17" s="10" t="s">
        <v>16</v>
      </c>
      <c r="C17" s="26"/>
      <c r="D17" s="27"/>
      <c r="E17" s="99">
        <f>E9+C8</f>
        <v>-197</v>
      </c>
      <c r="F17" s="100">
        <f>F9+D8</f>
        <v>-101</v>
      </c>
      <c r="G17" s="127"/>
      <c r="H17" s="128"/>
      <c r="I17" s="99">
        <f>I9+G8</f>
        <v>-197</v>
      </c>
      <c r="J17" s="100">
        <f>J9+H8</f>
        <v>-111</v>
      </c>
      <c r="K17" s="26"/>
      <c r="L17" s="27"/>
      <c r="M17" s="70" t="s">
        <v>81</v>
      </c>
    </row>
    <row r="18" spans="1:13" ht="13.5" thickBot="1">
      <c r="A18" s="30" t="s">
        <v>27</v>
      </c>
      <c r="B18" s="31" t="s">
        <v>121</v>
      </c>
      <c r="C18" s="117">
        <f>10*LOG10((C15+E15)*10^-9)+10*LOG((19.08*10^6)/(15*10^3))</f>
        <v>-66.955128886329319</v>
      </c>
      <c r="D18" s="115">
        <f>10*LOG10((D15+F15)*10^-9)+10*LOG((19.08*10^6)/(15*10^3))</f>
        <v>-65.190780262511211</v>
      </c>
      <c r="E18" s="119" t="s">
        <v>89</v>
      </c>
      <c r="F18" s="120" t="s">
        <v>89</v>
      </c>
      <c r="G18" s="117">
        <f>10*LOG10((G15+I15)*10^-9)+10*LOG((19.08*10^6)/(15*10^3))</f>
        <v>-66.955128886329319</v>
      </c>
      <c r="H18" s="115">
        <f>10*LOG10((H15+J15)*10^-9)+10*LOG((19.08*10^6)/(15*10^3))</f>
        <v>-66.742744867733506</v>
      </c>
      <c r="I18" s="119" t="s">
        <v>90</v>
      </c>
      <c r="J18" s="120" t="s">
        <v>91</v>
      </c>
      <c r="K18" s="114"/>
      <c r="L18" s="116"/>
      <c r="M18" s="74" t="s">
        <v>28</v>
      </c>
    </row>
    <row r="19" spans="1:13">
      <c r="A19" s="32"/>
      <c r="B19" s="17"/>
      <c r="C19" s="17"/>
      <c r="D19" s="17"/>
      <c r="E19" s="14"/>
      <c r="F19" s="14"/>
      <c r="G19" s="14"/>
      <c r="H19" s="14"/>
      <c r="I19" s="14"/>
      <c r="J19" s="14"/>
      <c r="K19" s="17"/>
      <c r="L19" s="17"/>
    </row>
    <row r="20" spans="1:13" ht="13.5" thickBot="1">
      <c r="B20" s="17"/>
      <c r="C20" s="17"/>
      <c r="D20" s="17"/>
      <c r="E20" s="33"/>
      <c r="F20" s="33"/>
      <c r="G20" s="33"/>
      <c r="H20" s="33"/>
      <c r="I20" s="33"/>
      <c r="J20" s="33"/>
      <c r="K20" s="17"/>
      <c r="L20" s="17"/>
    </row>
    <row r="21" spans="1:13" s="1" customFormat="1">
      <c r="A21" s="2" t="s">
        <v>30</v>
      </c>
      <c r="B21" s="34"/>
      <c r="C21" s="160" t="s">
        <v>97</v>
      </c>
      <c r="D21" s="161"/>
      <c r="E21" s="160" t="s">
        <v>93</v>
      </c>
      <c r="F21" s="161"/>
      <c r="G21" s="160" t="s">
        <v>94</v>
      </c>
      <c r="H21" s="161"/>
      <c r="I21" s="160" t="s">
        <v>96</v>
      </c>
      <c r="J21" s="161"/>
      <c r="K21" s="61"/>
      <c r="L21" s="5"/>
      <c r="M21" s="73" t="s">
        <v>7</v>
      </c>
    </row>
    <row r="22" spans="1:13" s="1" customFormat="1">
      <c r="A22" s="6"/>
      <c r="B22" s="10"/>
      <c r="C22" s="8" t="s">
        <v>9</v>
      </c>
      <c r="D22" s="9" t="s">
        <v>10</v>
      </c>
      <c r="E22" s="8" t="s">
        <v>9</v>
      </c>
      <c r="F22" s="9" t="s">
        <v>10</v>
      </c>
      <c r="G22" s="8" t="s">
        <v>9</v>
      </c>
      <c r="H22" s="9" t="s">
        <v>10</v>
      </c>
      <c r="I22" s="8" t="s">
        <v>9</v>
      </c>
      <c r="J22" s="9" t="s">
        <v>10</v>
      </c>
      <c r="K22" s="16"/>
      <c r="L22" s="17"/>
      <c r="M22" s="69"/>
    </row>
    <row r="23" spans="1:13" s="1" customFormat="1">
      <c r="A23" s="6" t="s">
        <v>31</v>
      </c>
      <c r="B23" s="113" t="s">
        <v>32</v>
      </c>
      <c r="C23" s="11">
        <v>1.5</v>
      </c>
      <c r="D23" s="14">
        <f>$C23</f>
        <v>1.5</v>
      </c>
      <c r="E23" s="13"/>
      <c r="F23" s="14"/>
      <c r="G23" s="11">
        <v>1.5</v>
      </c>
      <c r="H23" s="14">
        <f>$G23</f>
        <v>1.5</v>
      </c>
      <c r="I23" s="13"/>
      <c r="J23" s="14"/>
      <c r="K23" s="16"/>
      <c r="L23" s="17"/>
      <c r="M23" s="69"/>
    </row>
    <row r="24" spans="1:13" s="1" customFormat="1" ht="13.5" thickBot="1">
      <c r="A24" s="6" t="s">
        <v>33</v>
      </c>
      <c r="B24" s="113" t="s">
        <v>32</v>
      </c>
      <c r="C24" s="13"/>
      <c r="D24" s="14"/>
      <c r="E24" s="11">
        <v>0.6</v>
      </c>
      <c r="F24" s="14">
        <f>$E24</f>
        <v>0.6</v>
      </c>
      <c r="G24" s="22"/>
      <c r="H24" s="123"/>
      <c r="I24" s="11">
        <v>0.6</v>
      </c>
      <c r="J24" s="14">
        <f>$I24</f>
        <v>0.6</v>
      </c>
      <c r="K24" s="16"/>
      <c r="L24" s="17"/>
      <c r="M24" s="74" t="s">
        <v>34</v>
      </c>
    </row>
    <row r="25" spans="1:13" s="1" customFormat="1">
      <c r="A25" s="35"/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75"/>
    </row>
    <row r="26" spans="1:13" s="1" customFormat="1" ht="13.5" thickBot="1">
      <c r="B26" s="38"/>
      <c r="C26" s="38"/>
      <c r="D26" s="38"/>
      <c r="E26" s="38"/>
      <c r="F26" s="38"/>
      <c r="G26" s="38"/>
      <c r="H26" s="38"/>
      <c r="I26" s="38"/>
      <c r="J26" s="38"/>
      <c r="K26" s="56"/>
      <c r="L26" s="56"/>
      <c r="M26" s="76"/>
    </row>
    <row r="27" spans="1:13" s="1" customFormat="1">
      <c r="A27" s="2" t="s">
        <v>35</v>
      </c>
      <c r="B27" s="34"/>
      <c r="C27" s="160" t="s">
        <v>97</v>
      </c>
      <c r="D27" s="161"/>
      <c r="E27" s="160" t="s">
        <v>93</v>
      </c>
      <c r="F27" s="161"/>
      <c r="G27" s="160" t="s">
        <v>94</v>
      </c>
      <c r="H27" s="161"/>
      <c r="I27" s="160" t="s">
        <v>96</v>
      </c>
      <c r="J27" s="161"/>
      <c r="K27" s="160" t="s">
        <v>36</v>
      </c>
      <c r="L27" s="162"/>
      <c r="M27" s="67" t="s">
        <v>7</v>
      </c>
    </row>
    <row r="28" spans="1:13" s="1" customFormat="1">
      <c r="A28" s="25"/>
      <c r="B28" s="10"/>
      <c r="C28" s="8" t="s">
        <v>9</v>
      </c>
      <c r="D28" s="9" t="s">
        <v>10</v>
      </c>
      <c r="E28" s="8" t="s">
        <v>9</v>
      </c>
      <c r="F28" s="7" t="s">
        <v>10</v>
      </c>
      <c r="G28" s="8" t="s">
        <v>9</v>
      </c>
      <c r="H28" s="7" t="s">
        <v>10</v>
      </c>
      <c r="I28" s="8" t="s">
        <v>9</v>
      </c>
      <c r="J28" s="7" t="s">
        <v>10</v>
      </c>
      <c r="K28" s="8" t="s">
        <v>9</v>
      </c>
      <c r="L28" s="7" t="s">
        <v>10</v>
      </c>
      <c r="M28" s="68"/>
    </row>
    <row r="29" spans="1:13" s="1" customFormat="1">
      <c r="A29" s="40" t="s">
        <v>37</v>
      </c>
      <c r="B29" s="41" t="s">
        <v>38</v>
      </c>
      <c r="C29" s="42"/>
      <c r="D29" s="42">
        <v>0</v>
      </c>
      <c r="E29" s="44"/>
      <c r="F29" s="43">
        <v>1</v>
      </c>
      <c r="G29" s="42"/>
      <c r="H29" s="42"/>
      <c r="I29" s="44"/>
      <c r="J29" s="43"/>
      <c r="K29" s="44"/>
      <c r="L29" s="43"/>
      <c r="M29" s="72" t="s">
        <v>39</v>
      </c>
    </row>
    <row r="30" spans="1:13" s="1" customFormat="1">
      <c r="A30" s="45" t="s">
        <v>40</v>
      </c>
      <c r="B30" s="41" t="s">
        <v>18</v>
      </c>
      <c r="C30" s="42"/>
      <c r="D30" s="42">
        <f>D29*D23</f>
        <v>0</v>
      </c>
      <c r="E30" s="44"/>
      <c r="F30" s="43">
        <f>F29*F24</f>
        <v>0.6</v>
      </c>
      <c r="G30" s="42"/>
      <c r="H30" s="42"/>
      <c r="I30" s="44"/>
      <c r="J30" s="43"/>
      <c r="K30" s="62">
        <f>SQRT(SUMSQ(C30,E30,G30,I30))</f>
        <v>0</v>
      </c>
      <c r="L30" s="77">
        <f>SQRT(SUMSQ(D30,F30,H30,J30))</f>
        <v>0.6</v>
      </c>
      <c r="M30" s="78" t="s">
        <v>41</v>
      </c>
    </row>
    <row r="31" spans="1:13" s="1" customFormat="1">
      <c r="A31" s="46"/>
      <c r="B31" s="10"/>
      <c r="C31" s="27"/>
      <c r="D31" s="27"/>
      <c r="E31" s="26"/>
      <c r="F31" s="47"/>
      <c r="G31" s="27"/>
      <c r="H31" s="27"/>
      <c r="I31" s="26"/>
      <c r="J31" s="47"/>
      <c r="K31" s="64"/>
      <c r="L31" s="79"/>
      <c r="M31" s="80"/>
    </row>
    <row r="32" spans="1:13" s="1" customFormat="1">
      <c r="A32" s="6"/>
      <c r="B32" s="10"/>
      <c r="C32" s="27"/>
      <c r="D32" s="27"/>
      <c r="E32" s="26"/>
      <c r="F32" s="47"/>
      <c r="G32" s="27"/>
      <c r="H32" s="27"/>
      <c r="I32" s="26"/>
      <c r="J32" s="47"/>
      <c r="K32" s="26"/>
      <c r="L32" s="47"/>
      <c r="M32" s="80"/>
    </row>
    <row r="33" spans="1:13" s="1" customFormat="1">
      <c r="A33" s="40" t="s">
        <v>42</v>
      </c>
      <c r="B33" s="41" t="s">
        <v>38</v>
      </c>
      <c r="C33" s="44"/>
      <c r="D33" s="42"/>
      <c r="E33" s="44"/>
      <c r="F33" s="43"/>
      <c r="G33" s="42"/>
      <c r="H33" s="42">
        <v>0</v>
      </c>
      <c r="I33" s="44"/>
      <c r="J33" s="43">
        <v>1</v>
      </c>
      <c r="K33" s="44"/>
      <c r="L33" s="43"/>
      <c r="M33" s="72" t="s">
        <v>39</v>
      </c>
    </row>
    <row r="34" spans="1:13" s="1" customFormat="1">
      <c r="A34" s="45" t="s">
        <v>43</v>
      </c>
      <c r="B34" s="41" t="s">
        <v>18</v>
      </c>
      <c r="C34" s="44"/>
      <c r="D34" s="42"/>
      <c r="E34" s="44"/>
      <c r="F34" s="43"/>
      <c r="G34" s="42"/>
      <c r="H34" s="42">
        <f>H23*H33</f>
        <v>0</v>
      </c>
      <c r="I34" s="44"/>
      <c r="J34" s="43">
        <f>J24*J33</f>
        <v>0.6</v>
      </c>
      <c r="K34" s="62">
        <f>SQRT(SUMSQ(C34,E34,G34,I34))</f>
        <v>0</v>
      </c>
      <c r="L34" s="77">
        <f>SQRT(SUMSQ(D34,F34,H34,J34))</f>
        <v>0.6</v>
      </c>
      <c r="M34" s="78" t="s">
        <v>41</v>
      </c>
    </row>
    <row r="35" spans="1:13" s="1" customFormat="1">
      <c r="A35" s="46"/>
      <c r="B35" s="10"/>
      <c r="C35" s="27"/>
      <c r="D35" s="27"/>
      <c r="E35" s="26"/>
      <c r="F35" s="47"/>
      <c r="G35" s="27"/>
      <c r="H35" s="27"/>
      <c r="I35" s="26"/>
      <c r="J35" s="47"/>
      <c r="K35" s="64"/>
      <c r="L35" s="79"/>
      <c r="M35" s="78"/>
    </row>
    <row r="36" spans="1:13" s="1" customFormat="1">
      <c r="A36" s="6"/>
      <c r="B36" s="10"/>
      <c r="C36" s="27"/>
      <c r="D36" s="27"/>
      <c r="E36" s="26"/>
      <c r="F36" s="47"/>
      <c r="G36" s="27"/>
      <c r="H36" s="27"/>
      <c r="I36" s="26"/>
      <c r="J36" s="47"/>
      <c r="K36" s="26"/>
      <c r="L36" s="47"/>
      <c r="M36" s="78"/>
    </row>
    <row r="37" spans="1:13" s="1" customFormat="1">
      <c r="A37" s="40" t="s">
        <v>44</v>
      </c>
      <c r="B37" s="41" t="s">
        <v>38</v>
      </c>
      <c r="C37" s="44"/>
      <c r="D37" s="42">
        <v>1</v>
      </c>
      <c r="E37" s="44"/>
      <c r="F37" s="43">
        <v>1</v>
      </c>
      <c r="G37" s="42"/>
      <c r="H37" s="42"/>
      <c r="I37" s="44"/>
      <c r="J37" s="43"/>
      <c r="K37" s="44"/>
      <c r="L37" s="43"/>
      <c r="M37" s="72" t="s">
        <v>45</v>
      </c>
    </row>
    <row r="38" spans="1:13" s="1" customFormat="1">
      <c r="A38" s="45" t="s">
        <v>46</v>
      </c>
      <c r="B38" s="41" t="s">
        <v>18</v>
      </c>
      <c r="C38" s="44"/>
      <c r="D38" s="42">
        <f>D37*D23</f>
        <v>1.5</v>
      </c>
      <c r="E38" s="44"/>
      <c r="F38" s="43">
        <f>F37*F24</f>
        <v>0.6</v>
      </c>
      <c r="G38" s="42"/>
      <c r="H38" s="42"/>
      <c r="I38" s="44"/>
      <c r="J38" s="43"/>
      <c r="K38" s="62">
        <f>SQRT(SUMSQ(C38,E38,G38,I38))</f>
        <v>0</v>
      </c>
      <c r="L38" s="77">
        <f>SQRT(SUMSQ(D38,F38,H38,J38))</f>
        <v>1.6155494421403511</v>
      </c>
      <c r="M38" s="78" t="s">
        <v>47</v>
      </c>
    </row>
    <row r="39" spans="1:13" s="1" customFormat="1">
      <c r="A39" s="48"/>
      <c r="B39" s="49"/>
      <c r="C39" s="48"/>
      <c r="E39" s="48"/>
      <c r="F39" s="49"/>
      <c r="I39" s="48"/>
      <c r="J39" s="49"/>
      <c r="K39" s="48"/>
      <c r="L39" s="49"/>
      <c r="M39" s="81"/>
    </row>
    <row r="40" spans="1:13" s="1" customFormat="1">
      <c r="A40" s="48"/>
      <c r="B40" s="49"/>
      <c r="C40" s="48"/>
      <c r="E40" s="48"/>
      <c r="F40" s="49"/>
      <c r="I40" s="48"/>
      <c r="J40" s="49"/>
      <c r="K40" s="48"/>
      <c r="L40" s="49"/>
      <c r="M40" s="81"/>
    </row>
    <row r="41" spans="1:13" s="1" customFormat="1">
      <c r="A41" s="40" t="s">
        <v>48</v>
      </c>
      <c r="B41" s="41" t="s">
        <v>38</v>
      </c>
      <c r="C41" s="44"/>
      <c r="D41" s="42"/>
      <c r="E41" s="44"/>
      <c r="F41" s="43"/>
      <c r="G41" s="44"/>
      <c r="H41" s="42">
        <v>1</v>
      </c>
      <c r="I41" s="44"/>
      <c r="J41" s="43">
        <v>1</v>
      </c>
      <c r="K41" s="44"/>
      <c r="L41" s="43"/>
      <c r="M41" s="72" t="s">
        <v>45</v>
      </c>
    </row>
    <row r="42" spans="1:13" s="1" customFormat="1">
      <c r="A42" s="45" t="s">
        <v>49</v>
      </c>
      <c r="B42" s="41" t="s">
        <v>18</v>
      </c>
      <c r="C42" s="44"/>
      <c r="D42" s="42"/>
      <c r="E42" s="44"/>
      <c r="F42" s="43"/>
      <c r="G42" s="44"/>
      <c r="H42" s="42">
        <f>H41*H23</f>
        <v>1.5</v>
      </c>
      <c r="I42" s="44"/>
      <c r="J42" s="43">
        <f>J24*J41</f>
        <v>0.6</v>
      </c>
      <c r="K42" s="62">
        <f>SQRT(SUMSQ(C42,E42,G42,I42))</f>
        <v>0</v>
      </c>
      <c r="L42" s="77">
        <f>SQRT(SUMSQ(D42,F42,H42,J42))</f>
        <v>1.6155494421403511</v>
      </c>
      <c r="M42" s="78" t="s">
        <v>47</v>
      </c>
    </row>
    <row r="43" spans="1:13" s="1" customFormat="1">
      <c r="A43" s="48"/>
      <c r="B43" s="49"/>
      <c r="C43" s="48"/>
      <c r="E43" s="48"/>
      <c r="F43" s="49"/>
      <c r="I43" s="48"/>
      <c r="J43" s="49"/>
      <c r="K43" s="48"/>
      <c r="L43" s="49"/>
      <c r="M43" s="81"/>
    </row>
    <row r="44" spans="1:13" s="1" customFormat="1">
      <c r="A44" s="40" t="s">
        <v>98</v>
      </c>
      <c r="B44" s="41" t="s">
        <v>38</v>
      </c>
      <c r="C44" s="44"/>
      <c r="D44" s="42">
        <v>1</v>
      </c>
      <c r="E44" s="44"/>
      <c r="F44" s="43">
        <f>F15/(D15+F15)</f>
        <v>0.3338605754168778</v>
      </c>
      <c r="G44" s="42"/>
      <c r="H44" s="42"/>
      <c r="I44" s="44"/>
      <c r="J44" s="43"/>
      <c r="K44" s="44"/>
      <c r="L44" s="43"/>
      <c r="M44" s="72" t="s">
        <v>39</v>
      </c>
    </row>
    <row r="45" spans="1:13" s="1" customFormat="1">
      <c r="A45" s="45" t="s">
        <v>100</v>
      </c>
      <c r="B45" s="41" t="s">
        <v>18</v>
      </c>
      <c r="C45" s="44"/>
      <c r="D45" s="42">
        <f>D44*D23</f>
        <v>1.5</v>
      </c>
      <c r="E45" s="44"/>
      <c r="F45" s="43">
        <f>F44*F24</f>
        <v>0.20031634525012668</v>
      </c>
      <c r="G45" s="42"/>
      <c r="H45" s="42"/>
      <c r="I45" s="44"/>
      <c r="J45" s="43"/>
      <c r="K45" s="62">
        <f>SQRT(SUMSQ(C45,E45,G45,I45))</f>
        <v>0</v>
      </c>
      <c r="L45" s="77">
        <f>SQRT(SUMSQ(D45,F45,H45,J45))</f>
        <v>1.5133164368942695</v>
      </c>
      <c r="M45" s="78" t="s">
        <v>50</v>
      </c>
    </row>
    <row r="46" spans="1:13" s="137" customFormat="1">
      <c r="A46" s="129"/>
      <c r="B46" s="130"/>
      <c r="C46" s="131"/>
      <c r="D46" s="132"/>
      <c r="E46" s="131"/>
      <c r="F46" s="133"/>
      <c r="G46" s="132"/>
      <c r="H46" s="132"/>
      <c r="I46" s="131"/>
      <c r="J46" s="133"/>
      <c r="K46" s="134"/>
      <c r="L46" s="135"/>
      <c r="M46" s="136"/>
    </row>
    <row r="47" spans="1:13" s="1" customFormat="1">
      <c r="A47" s="40" t="s">
        <v>99</v>
      </c>
      <c r="B47" s="41" t="s">
        <v>38</v>
      </c>
      <c r="C47" s="44"/>
      <c r="D47" s="42"/>
      <c r="E47" s="44"/>
      <c r="F47" s="43"/>
      <c r="G47" s="44"/>
      <c r="H47" s="42">
        <v>1</v>
      </c>
      <c r="I47" s="44"/>
      <c r="J47" s="42">
        <f>J15/(H15+J15)</f>
        <v>4.7726721034203987E-2</v>
      </c>
      <c r="K47" s="44"/>
      <c r="L47" s="43"/>
      <c r="M47" s="72" t="s">
        <v>39</v>
      </c>
    </row>
    <row r="48" spans="1:13" s="1" customFormat="1">
      <c r="A48" s="45" t="s">
        <v>101</v>
      </c>
      <c r="B48" s="41" t="s">
        <v>18</v>
      </c>
      <c r="C48" s="44"/>
      <c r="D48" s="42"/>
      <c r="E48" s="44"/>
      <c r="F48" s="43"/>
      <c r="G48" s="44"/>
      <c r="H48" s="43">
        <f>H47*H23</f>
        <v>1.5</v>
      </c>
      <c r="I48" s="42"/>
      <c r="J48" s="43">
        <f>J47*J24</f>
        <v>2.8636032620522389E-2</v>
      </c>
      <c r="K48" s="62">
        <f>SQRT(SUMSQ(C48,E48,G48,I48))</f>
        <v>0</v>
      </c>
      <c r="L48" s="77">
        <f>SQRT(SUMSQ(D48,F48,H48,J48))</f>
        <v>1.5002733158875565</v>
      </c>
      <c r="M48" s="78" t="s">
        <v>50</v>
      </c>
    </row>
    <row r="49" spans="1:13" s="1" customFormat="1" ht="13.5" thickBot="1">
      <c r="A49" s="50"/>
      <c r="B49" s="51"/>
      <c r="C49" s="52"/>
      <c r="D49" s="52"/>
      <c r="E49" s="54"/>
      <c r="F49" s="53"/>
      <c r="G49" s="52"/>
      <c r="H49" s="52"/>
      <c r="I49" s="54"/>
      <c r="J49" s="53"/>
      <c r="K49" s="65"/>
      <c r="L49" s="82"/>
      <c r="M49" s="83"/>
    </row>
    <row r="50" spans="1:13" s="1" customFormat="1">
      <c r="A50" s="55"/>
      <c r="B50" s="56"/>
      <c r="C50" s="57"/>
      <c r="D50" s="57"/>
      <c r="E50" s="57"/>
      <c r="F50" s="57"/>
      <c r="G50" s="57"/>
      <c r="H50" s="57"/>
      <c r="I50" s="57"/>
      <c r="J50" s="57"/>
      <c r="K50" s="66"/>
      <c r="L50" s="66"/>
      <c r="M50" s="84"/>
    </row>
    <row r="52" spans="1:13" s="1" customFormat="1">
      <c r="M52" s="84"/>
    </row>
    <row r="53" spans="1:13" s="1" customFormat="1">
      <c r="A53" s="2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73" t="s">
        <v>7</v>
      </c>
    </row>
    <row r="54" spans="1:13" s="1" customFormat="1">
      <c r="A54" s="6" t="s">
        <v>109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69"/>
    </row>
    <row r="55" spans="1:13" s="1" customFormat="1">
      <c r="A55" s="6" t="s">
        <v>108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85"/>
    </row>
    <row r="56" spans="1:13" s="1" customFormat="1">
      <c r="A56" s="58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86"/>
    </row>
    <row r="57" spans="1:13" s="1" customFormat="1">
      <c r="M57" s="84"/>
    </row>
    <row r="58" spans="1:13" s="1" customFormat="1" ht="13.5" thickBot="1">
      <c r="M58" s="84"/>
    </row>
    <row r="59" spans="1:13" s="1" customFormat="1">
      <c r="A59" s="2" t="s">
        <v>52</v>
      </c>
      <c r="B59" s="59"/>
      <c r="C59" s="160" t="s">
        <v>97</v>
      </c>
      <c r="D59" s="161"/>
      <c r="E59" s="160" t="s">
        <v>93</v>
      </c>
      <c r="F59" s="161"/>
      <c r="G59" s="160" t="s">
        <v>94</v>
      </c>
      <c r="H59" s="161"/>
      <c r="I59" s="160" t="s">
        <v>102</v>
      </c>
      <c r="J59" s="161"/>
      <c r="K59" s="4"/>
      <c r="L59" s="39"/>
      <c r="M59" s="73" t="s">
        <v>7</v>
      </c>
    </row>
    <row r="60" spans="1:13" s="1" customFormat="1">
      <c r="A60" s="6"/>
      <c r="B60" s="7"/>
      <c r="C60" s="9" t="s">
        <v>9</v>
      </c>
      <c r="D60" s="9" t="s">
        <v>10</v>
      </c>
      <c r="E60" s="8" t="s">
        <v>9</v>
      </c>
      <c r="F60" s="9" t="s">
        <v>10</v>
      </c>
      <c r="G60" s="8" t="s">
        <v>9</v>
      </c>
      <c r="H60" s="9" t="s">
        <v>10</v>
      </c>
      <c r="I60" s="8" t="s">
        <v>9</v>
      </c>
      <c r="J60" s="9" t="s">
        <v>10</v>
      </c>
      <c r="K60" s="8"/>
      <c r="L60" s="9"/>
      <c r="M60" s="69"/>
    </row>
    <row r="61" spans="1:13" s="1" customFormat="1">
      <c r="A61" s="6" t="s">
        <v>53</v>
      </c>
      <c r="B61" s="10" t="s">
        <v>16</v>
      </c>
      <c r="C61" s="154">
        <f>C8</f>
        <v>-98</v>
      </c>
      <c r="D61" s="14">
        <f>D8</f>
        <v>-98</v>
      </c>
      <c r="E61" s="13"/>
      <c r="F61" s="14"/>
      <c r="G61" s="152">
        <f>G8</f>
        <v>-98</v>
      </c>
      <c r="H61" s="14">
        <f>H8</f>
        <v>-98</v>
      </c>
      <c r="I61" s="13"/>
      <c r="J61" s="14"/>
      <c r="K61" s="16"/>
      <c r="L61" s="17"/>
      <c r="M61" s="70"/>
    </row>
    <row r="62" spans="1:13" s="1" customFormat="1">
      <c r="A62" s="6" t="s">
        <v>17</v>
      </c>
      <c r="B62" s="10" t="s">
        <v>18</v>
      </c>
      <c r="C62" s="154"/>
      <c r="D62" s="14"/>
      <c r="E62" s="28">
        <f>E9</f>
        <v>-99</v>
      </c>
      <c r="F62" s="14">
        <f>F9</f>
        <v>-3</v>
      </c>
      <c r="G62" s="152"/>
      <c r="H62" s="124"/>
      <c r="I62" s="28">
        <f>I9</f>
        <v>-99</v>
      </c>
      <c r="J62" s="138">
        <f>J9</f>
        <v>-13</v>
      </c>
      <c r="K62" s="16"/>
      <c r="L62" s="17"/>
      <c r="M62" s="70"/>
    </row>
    <row r="63" spans="1:13" s="1" customFormat="1">
      <c r="A63" s="6" t="s">
        <v>54</v>
      </c>
      <c r="B63" s="10" t="s">
        <v>18</v>
      </c>
      <c r="C63" s="155">
        <v>0</v>
      </c>
      <c r="D63" s="12">
        <v>0</v>
      </c>
      <c r="E63" s="48"/>
      <c r="G63" s="149">
        <v>0</v>
      </c>
      <c r="H63" s="12">
        <v>0</v>
      </c>
      <c r="I63" s="48"/>
      <c r="K63" s="16"/>
      <c r="L63" s="17"/>
      <c r="M63" s="70" t="s">
        <v>55</v>
      </c>
    </row>
    <row r="64" spans="1:13" s="1" customFormat="1">
      <c r="A64" s="6" t="s">
        <v>56</v>
      </c>
      <c r="B64" s="10" t="s">
        <v>18</v>
      </c>
      <c r="C64" s="154"/>
      <c r="D64" s="14"/>
      <c r="E64" s="149">
        <v>0</v>
      </c>
      <c r="F64" s="12">
        <v>0.6</v>
      </c>
      <c r="G64" s="153"/>
      <c r="I64" s="149">
        <v>0</v>
      </c>
      <c r="J64" s="12">
        <v>0.6</v>
      </c>
      <c r="K64" s="16"/>
      <c r="L64" s="17"/>
      <c r="M64" s="70" t="s">
        <v>55</v>
      </c>
    </row>
    <row r="65" spans="1:16" s="1" customFormat="1">
      <c r="A65" s="6" t="s">
        <v>57</v>
      </c>
      <c r="B65" s="10" t="s">
        <v>16</v>
      </c>
      <c r="C65" s="154">
        <f>C61+C63</f>
        <v>-98</v>
      </c>
      <c r="D65" s="14">
        <f>D61+D63</f>
        <v>-98</v>
      </c>
      <c r="E65" s="48"/>
      <c r="G65" s="152">
        <f>G61+G63</f>
        <v>-98</v>
      </c>
      <c r="H65" s="14">
        <f>H61+H63</f>
        <v>-98</v>
      </c>
      <c r="I65" s="48"/>
      <c r="K65" s="16"/>
      <c r="L65" s="17"/>
      <c r="M65" s="70" t="s">
        <v>58</v>
      </c>
    </row>
    <row r="66" spans="1:16" s="1" customFormat="1">
      <c r="A66" s="6" t="s">
        <v>59</v>
      </c>
      <c r="B66" s="10" t="s">
        <v>18</v>
      </c>
      <c r="C66" s="154"/>
      <c r="D66" s="14"/>
      <c r="E66" s="28">
        <f>E62+E64</f>
        <v>-99</v>
      </c>
      <c r="F66" s="14">
        <f>F62+F64</f>
        <v>-2.4</v>
      </c>
      <c r="G66" s="152"/>
      <c r="H66" s="124"/>
      <c r="I66" s="28">
        <f>I62+I64</f>
        <v>-99</v>
      </c>
      <c r="J66" s="138">
        <f>J62+J64</f>
        <v>-12.4</v>
      </c>
      <c r="K66" s="16"/>
      <c r="L66" s="17"/>
      <c r="M66" s="70" t="s">
        <v>58</v>
      </c>
    </row>
    <row r="67" spans="1:16" s="1" customFormat="1">
      <c r="A67" s="6"/>
      <c r="B67" s="10"/>
      <c r="C67" s="156"/>
      <c r="D67" s="17"/>
      <c r="E67" s="13"/>
      <c r="F67" s="14"/>
      <c r="G67" s="152"/>
      <c r="H67" s="124"/>
      <c r="I67" s="13"/>
      <c r="J67" s="14"/>
      <c r="K67" s="16"/>
      <c r="L67" s="17"/>
      <c r="M67" s="70"/>
    </row>
    <row r="68" spans="1:16" s="1" customFormat="1">
      <c r="A68" s="87" t="s">
        <v>60</v>
      </c>
      <c r="B68" s="10"/>
      <c r="C68" s="156"/>
      <c r="D68" s="17"/>
      <c r="E68" s="13"/>
      <c r="F68" s="14"/>
      <c r="G68" s="148"/>
      <c r="H68" s="27"/>
      <c r="I68" s="13"/>
      <c r="J68" s="14"/>
      <c r="K68" s="16"/>
      <c r="L68" s="17"/>
      <c r="M68" s="70"/>
    </row>
    <row r="69" spans="1:16" s="1" customFormat="1">
      <c r="A69" s="6" t="s">
        <v>20</v>
      </c>
      <c r="B69" s="10" t="s">
        <v>21</v>
      </c>
      <c r="C69" s="157">
        <f>(10^12)*(10^-3)*10^(C65/10)</f>
        <v>0.15848931924611098</v>
      </c>
      <c r="D69" s="27">
        <f>(10^12)*(10^-3)*10^(D65/10)</f>
        <v>0.15848931924611098</v>
      </c>
      <c r="E69" s="148">
        <f>(10^12)*(10^-3)*10^((C65+E66)/10)</f>
        <v>1.9952623149688722E-11</v>
      </c>
      <c r="F69" s="27">
        <f>(10^12)*(10^-3)*10^((D65+F66)/10)</f>
        <v>9.1201083935590649E-2</v>
      </c>
      <c r="G69" s="148">
        <f>(10^12)*(10^-3)*10^(G65/10)</f>
        <v>0.15848931924611098</v>
      </c>
      <c r="H69" s="27">
        <f>(10^12)*(10^-3)*10^(H65/10)</f>
        <v>0.15848931924611098</v>
      </c>
      <c r="I69" s="148">
        <f>(10^12)*(10^-3)*10^((G65+I66)/10)</f>
        <v>1.9952623149688722E-11</v>
      </c>
      <c r="J69" s="27">
        <f>(10^12)*(10^-3)*10^((H65+J66)/10)</f>
        <v>9.1201083935590534E-3</v>
      </c>
      <c r="K69" s="26"/>
      <c r="L69" s="27"/>
      <c r="M69" s="70"/>
    </row>
    <row r="70" spans="1:16" s="1" customFormat="1">
      <c r="A70" s="29" t="s">
        <v>23</v>
      </c>
      <c r="B70" s="10" t="s">
        <v>18</v>
      </c>
      <c r="C70" s="156" t="s">
        <v>29</v>
      </c>
      <c r="D70" s="17" t="s">
        <v>29</v>
      </c>
      <c r="E70" s="28">
        <f>10*LOG10(E69/(C69))</f>
        <v>-99</v>
      </c>
      <c r="F70" s="14">
        <f>10*LOG10(F69/(D69))</f>
        <v>-2.4000000000000052</v>
      </c>
      <c r="G70" s="152" t="s">
        <v>103</v>
      </c>
      <c r="H70" s="124" t="s">
        <v>104</v>
      </c>
      <c r="I70" s="28">
        <f>10*LOG10(I69/(G69))</f>
        <v>-99</v>
      </c>
      <c r="J70" s="138">
        <f>10*LOG10(J69/(H69))</f>
        <v>-12.400000000000011</v>
      </c>
      <c r="K70" s="13"/>
      <c r="L70" s="14"/>
      <c r="M70" s="70" t="s">
        <v>24</v>
      </c>
    </row>
    <row r="71" spans="1:16" s="1" customFormat="1">
      <c r="A71" s="29" t="s">
        <v>25</v>
      </c>
      <c r="B71" s="10" t="s">
        <v>18</v>
      </c>
      <c r="C71" s="156" t="s">
        <v>29</v>
      </c>
      <c r="D71" s="17" t="s">
        <v>29</v>
      </c>
      <c r="E71" s="28">
        <f>E66+C65</f>
        <v>-197</v>
      </c>
      <c r="F71" s="14">
        <f>F66+D65</f>
        <v>-100.4</v>
      </c>
      <c r="G71" s="152" t="s">
        <v>104</v>
      </c>
      <c r="H71" s="124" t="s">
        <v>104</v>
      </c>
      <c r="I71" s="28">
        <f>I66+G65</f>
        <v>-197</v>
      </c>
      <c r="J71" s="138">
        <f>J66+H65</f>
        <v>-110.4</v>
      </c>
      <c r="K71" s="16"/>
      <c r="L71" s="17"/>
      <c r="M71" s="70" t="s">
        <v>26</v>
      </c>
    </row>
    <row r="72" spans="1:16" s="1" customFormat="1" ht="13.5" thickBot="1">
      <c r="A72" s="58" t="s">
        <v>27</v>
      </c>
      <c r="B72" s="31" t="s">
        <v>121</v>
      </c>
      <c r="C72" s="150">
        <f>10*LOG10((C69+E69)*10^-9)+10*LOG((19.08*10^6)/(15*10^3))</f>
        <v>-66.955128886329319</v>
      </c>
      <c r="D72" s="23">
        <f>10*LOG10((D69+F69)*10^-9)+10*LOG((19.08*10^6)/(15*10^3))</f>
        <v>-64.981110380676355</v>
      </c>
      <c r="E72" s="22" t="s">
        <v>29</v>
      </c>
      <c r="F72" s="23" t="s">
        <v>29</v>
      </c>
      <c r="G72" s="150">
        <f>10*LOG10((G69+I69)*10^-9)+10*LOG((19.08*10^6)/(15*10^3))</f>
        <v>-66.955128886329319</v>
      </c>
      <c r="H72" s="23">
        <f>10*LOG10((H69+J69)*10^-9)+10*LOG((19.08*10^6)/(15*10^3))</f>
        <v>-66.712144456538823</v>
      </c>
      <c r="I72" s="22" t="s">
        <v>29</v>
      </c>
      <c r="J72" s="23" t="s">
        <v>29</v>
      </c>
      <c r="K72" s="60"/>
      <c r="L72" s="31"/>
      <c r="M72" s="74" t="s">
        <v>28</v>
      </c>
    </row>
    <row r="73" spans="1:16" s="1" customFormat="1">
      <c r="B73" s="56"/>
      <c r="C73" s="56"/>
      <c r="D73" s="56"/>
      <c r="E73" s="88"/>
      <c r="F73" s="88"/>
      <c r="G73" s="88"/>
      <c r="H73" s="88"/>
      <c r="I73" s="88"/>
      <c r="J73" s="88"/>
      <c r="K73" s="56"/>
      <c r="L73" s="56"/>
      <c r="M73" s="84"/>
    </row>
    <row r="74" spans="1:16" s="1" customFormat="1" ht="13.5" thickBot="1">
      <c r="A74" s="89"/>
      <c r="M74" s="84"/>
    </row>
    <row r="75" spans="1:16" s="1" customFormat="1">
      <c r="A75" s="2" t="s">
        <v>61</v>
      </c>
      <c r="B75" s="5"/>
      <c r="C75" s="160" t="s">
        <v>97</v>
      </c>
      <c r="D75" s="161"/>
      <c r="E75" s="160" t="s">
        <v>93</v>
      </c>
      <c r="F75" s="161"/>
      <c r="G75" s="160" t="s">
        <v>94</v>
      </c>
      <c r="H75" s="161"/>
      <c r="I75" s="160" t="s">
        <v>102</v>
      </c>
      <c r="J75" s="161"/>
      <c r="K75" s="160" t="s">
        <v>36</v>
      </c>
      <c r="L75" s="161"/>
      <c r="M75" s="73" t="s">
        <v>7</v>
      </c>
      <c r="P75"/>
    </row>
    <row r="76" spans="1:16" s="1" customFormat="1">
      <c r="A76" s="25"/>
      <c r="B76" s="17"/>
      <c r="C76" s="8" t="s">
        <v>9</v>
      </c>
      <c r="D76" s="9" t="s">
        <v>10</v>
      </c>
      <c r="E76" s="8" t="s">
        <v>9</v>
      </c>
      <c r="F76" s="9" t="s">
        <v>10</v>
      </c>
      <c r="G76" s="8" t="s">
        <v>9</v>
      </c>
      <c r="H76" s="9" t="s">
        <v>10</v>
      </c>
      <c r="I76" s="8" t="s">
        <v>9</v>
      </c>
      <c r="J76" s="9" t="s">
        <v>10</v>
      </c>
      <c r="K76" s="8" t="s">
        <v>9</v>
      </c>
      <c r="L76" s="9" t="s">
        <v>10</v>
      </c>
      <c r="M76" s="69"/>
      <c r="P76"/>
    </row>
    <row r="77" spans="1:16" s="1" customFormat="1">
      <c r="A77" s="40" t="s">
        <v>62</v>
      </c>
      <c r="B77" s="90" t="s">
        <v>18</v>
      </c>
      <c r="C77" s="91"/>
      <c r="D77" s="92"/>
      <c r="E77" s="93"/>
      <c r="F77" s="94">
        <f>F78-L78</f>
        <v>-3.0000000000000053</v>
      </c>
      <c r="G77" s="142"/>
      <c r="H77" s="143"/>
      <c r="I77" s="91"/>
      <c r="J77" s="92"/>
      <c r="K77" s="44"/>
      <c r="L77" s="42"/>
      <c r="M77" s="85" t="s">
        <v>107</v>
      </c>
    </row>
    <row r="78" spans="1:16" s="1" customFormat="1">
      <c r="A78" s="45" t="s">
        <v>63</v>
      </c>
      <c r="B78" s="90" t="s">
        <v>18</v>
      </c>
      <c r="C78" s="91"/>
      <c r="D78" s="92"/>
      <c r="E78" s="93"/>
      <c r="F78" s="92">
        <f>F70</f>
        <v>-2.4000000000000052</v>
      </c>
      <c r="G78" s="91"/>
      <c r="H78" s="139"/>
      <c r="I78" s="91"/>
      <c r="J78" s="92"/>
      <c r="K78" s="62">
        <f>K30</f>
        <v>0</v>
      </c>
      <c r="L78" s="63">
        <f>L30</f>
        <v>0.6</v>
      </c>
      <c r="M78" s="85"/>
    </row>
    <row r="79" spans="1:16" s="1" customFormat="1">
      <c r="A79" s="40" t="s">
        <v>64</v>
      </c>
      <c r="B79" s="90" t="s">
        <v>18</v>
      </c>
      <c r="C79" s="91"/>
      <c r="D79" s="92"/>
      <c r="E79" s="93"/>
      <c r="F79" s="92">
        <f>F78+L78</f>
        <v>-1.8000000000000052</v>
      </c>
      <c r="G79" s="91"/>
      <c r="H79" s="139"/>
      <c r="I79" s="91"/>
      <c r="J79" s="92"/>
      <c r="K79" s="62"/>
      <c r="L79" s="63"/>
      <c r="M79" s="85"/>
    </row>
    <row r="80" spans="1:16" s="1" customFormat="1">
      <c r="A80" s="6"/>
      <c r="B80" s="17"/>
      <c r="C80" s="13"/>
      <c r="D80" s="14"/>
      <c r="E80" s="13"/>
      <c r="F80" s="14"/>
      <c r="G80" s="13"/>
      <c r="H80" s="124"/>
      <c r="I80" s="13"/>
      <c r="J80" s="14"/>
      <c r="K80" s="26"/>
      <c r="L80" s="27"/>
      <c r="M80" s="85"/>
    </row>
    <row r="81" spans="1:13" s="1" customFormat="1">
      <c r="A81" s="40" t="s">
        <v>65</v>
      </c>
      <c r="B81" s="90" t="s">
        <v>18</v>
      </c>
      <c r="C81" s="91"/>
      <c r="D81" s="92"/>
      <c r="E81" s="91"/>
      <c r="F81" s="92"/>
      <c r="G81" s="91"/>
      <c r="H81" s="139"/>
      <c r="I81" s="93"/>
      <c r="J81" s="110">
        <f>J82-L82</f>
        <v>-13.000000000000011</v>
      </c>
      <c r="K81" s="44"/>
      <c r="L81" s="42"/>
      <c r="M81" s="85" t="s">
        <v>85</v>
      </c>
    </row>
    <row r="82" spans="1:13" s="1" customFormat="1">
      <c r="A82" s="45" t="s">
        <v>66</v>
      </c>
      <c r="B82" s="90" t="s">
        <v>18</v>
      </c>
      <c r="C82" s="91"/>
      <c r="D82" s="92"/>
      <c r="E82" s="91"/>
      <c r="F82" s="92"/>
      <c r="G82" s="91"/>
      <c r="H82" s="139"/>
      <c r="I82" s="93"/>
      <c r="J82" s="92">
        <f>J70</f>
        <v>-12.400000000000011</v>
      </c>
      <c r="K82" s="62">
        <f>K34</f>
        <v>0</v>
      </c>
      <c r="L82" s="63">
        <f>L34</f>
        <v>0.6</v>
      </c>
      <c r="M82" s="85"/>
    </row>
    <row r="83" spans="1:13" s="1" customFormat="1">
      <c r="A83" s="40" t="s">
        <v>67</v>
      </c>
      <c r="B83" s="90" t="s">
        <v>18</v>
      </c>
      <c r="C83" s="91"/>
      <c r="D83" s="92"/>
      <c r="E83" s="91"/>
      <c r="F83" s="92"/>
      <c r="G83" s="91"/>
      <c r="H83" s="139"/>
      <c r="I83" s="93"/>
      <c r="J83" s="92">
        <f>J82+L82</f>
        <v>-11.800000000000011</v>
      </c>
      <c r="K83" s="62"/>
      <c r="L83" s="63"/>
      <c r="M83" s="85"/>
    </row>
    <row r="84" spans="1:13" s="1" customFormat="1">
      <c r="A84" s="6"/>
      <c r="B84" s="17"/>
      <c r="C84" s="13"/>
      <c r="D84" s="14"/>
      <c r="E84" s="6"/>
      <c r="F84"/>
      <c r="G84" s="6"/>
      <c r="H84" s="140"/>
      <c r="I84" s="6"/>
      <c r="J84"/>
      <c r="K84" s="16"/>
      <c r="L84" s="17"/>
      <c r="M84" s="85"/>
    </row>
    <row r="85" spans="1:13" s="1" customFormat="1">
      <c r="A85" s="40" t="s">
        <v>68</v>
      </c>
      <c r="B85" s="90" t="s">
        <v>16</v>
      </c>
      <c r="C85" s="91"/>
      <c r="D85" s="92"/>
      <c r="E85" s="93"/>
      <c r="F85" s="94">
        <f>F86-L86</f>
        <v>-102.01554944214035</v>
      </c>
      <c r="G85" s="142"/>
      <c r="H85" s="143"/>
      <c r="I85" s="91"/>
      <c r="J85" s="92"/>
      <c r="K85" s="98"/>
      <c r="L85" s="90"/>
      <c r="M85" s="85" t="s">
        <v>86</v>
      </c>
    </row>
    <row r="86" spans="1:13" s="1" customFormat="1">
      <c r="A86" s="45" t="s">
        <v>69</v>
      </c>
      <c r="B86" s="90" t="s">
        <v>16</v>
      </c>
      <c r="C86" s="91"/>
      <c r="D86" s="92"/>
      <c r="E86" s="93"/>
      <c r="F86" s="92">
        <f>F71</f>
        <v>-100.4</v>
      </c>
      <c r="G86" s="91"/>
      <c r="H86" s="139"/>
      <c r="I86" s="91"/>
      <c r="J86" s="92"/>
      <c r="K86" s="62">
        <f>K38</f>
        <v>0</v>
      </c>
      <c r="L86" s="63">
        <f>L38</f>
        <v>1.6155494421403511</v>
      </c>
      <c r="M86" s="70"/>
    </row>
    <row r="87" spans="1:13" s="1" customFormat="1">
      <c r="A87" s="40" t="s">
        <v>70</v>
      </c>
      <c r="B87" s="90" t="s">
        <v>16</v>
      </c>
      <c r="C87" s="91"/>
      <c r="D87" s="92"/>
      <c r="E87" s="93"/>
      <c r="F87" s="92">
        <f>F86+L86</f>
        <v>-98.784450557859657</v>
      </c>
      <c r="G87" s="98"/>
      <c r="H87" s="41"/>
      <c r="I87" s="91"/>
      <c r="J87" s="92"/>
      <c r="K87" s="98"/>
      <c r="L87" s="90"/>
      <c r="M87" s="70"/>
    </row>
    <row r="88" spans="1:13" s="1" customFormat="1">
      <c r="A88" s="6"/>
      <c r="B88"/>
      <c r="C88" s="6"/>
      <c r="D88"/>
      <c r="E88" s="6"/>
      <c r="F88"/>
      <c r="G88" s="6"/>
      <c r="H88" s="140"/>
      <c r="I88" s="6"/>
      <c r="J88"/>
      <c r="K88" s="16"/>
      <c r="L88" s="17"/>
      <c r="M88" s="70"/>
    </row>
    <row r="89" spans="1:13" s="1" customFormat="1">
      <c r="A89" s="40" t="s">
        <v>71</v>
      </c>
      <c r="B89" s="90" t="s">
        <v>16</v>
      </c>
      <c r="C89" s="40"/>
      <c r="D89" s="95"/>
      <c r="E89" s="40"/>
      <c r="F89" s="95"/>
      <c r="G89" s="40"/>
      <c r="H89" s="141"/>
      <c r="I89" s="93"/>
      <c r="J89" s="110">
        <f>J90-L90</f>
        <v>-112.01554944214035</v>
      </c>
      <c r="K89" s="98"/>
      <c r="L89" s="90"/>
      <c r="M89" s="85" t="s">
        <v>87</v>
      </c>
    </row>
    <row r="90" spans="1:13" s="1" customFormat="1">
      <c r="A90" s="45" t="s">
        <v>72</v>
      </c>
      <c r="B90" s="90" t="s">
        <v>16</v>
      </c>
      <c r="C90" s="40"/>
      <c r="D90" s="95"/>
      <c r="E90" s="40"/>
      <c r="F90" s="95"/>
      <c r="G90" s="40"/>
      <c r="H90" s="141"/>
      <c r="I90" s="93"/>
      <c r="J90" s="92">
        <f>J71</f>
        <v>-110.4</v>
      </c>
      <c r="K90" s="62">
        <f>K42</f>
        <v>0</v>
      </c>
      <c r="L90" s="63">
        <f>L42</f>
        <v>1.6155494421403511</v>
      </c>
      <c r="M90" s="70"/>
    </row>
    <row r="91" spans="1:13" s="1" customFormat="1">
      <c r="A91" s="40" t="s">
        <v>73</v>
      </c>
      <c r="B91" s="90" t="s">
        <v>16</v>
      </c>
      <c r="C91" s="40"/>
      <c r="D91" s="95"/>
      <c r="E91" s="40"/>
      <c r="F91" s="95"/>
      <c r="G91" s="40"/>
      <c r="H91" s="141"/>
      <c r="I91" s="93"/>
      <c r="J91" s="92">
        <f>J90+L90</f>
        <v>-108.78445055785966</v>
      </c>
      <c r="K91" s="98"/>
      <c r="L91" s="90"/>
      <c r="M91" s="70"/>
    </row>
    <row r="92" spans="1:13" s="1" customFormat="1">
      <c r="A92" s="6"/>
      <c r="B92" s="17"/>
      <c r="C92" s="6"/>
      <c r="D92"/>
      <c r="E92" s="6"/>
      <c r="F92"/>
      <c r="G92" s="6"/>
      <c r="H92" s="140"/>
      <c r="I92" s="13"/>
      <c r="J92" s="14"/>
      <c r="K92" s="16"/>
      <c r="L92" s="17"/>
      <c r="M92" s="85"/>
    </row>
    <row r="93" spans="1:13" s="1" customFormat="1">
      <c r="A93" s="40" t="s">
        <v>74</v>
      </c>
      <c r="B93" s="118" t="s">
        <v>121</v>
      </c>
      <c r="C93" s="40"/>
      <c r="D93" s="94">
        <f>D94-L94</f>
        <v>-66.494426817570627</v>
      </c>
      <c r="E93" s="40"/>
      <c r="F93" s="95"/>
      <c r="G93" s="40"/>
      <c r="H93" s="141"/>
      <c r="I93" s="40"/>
      <c r="J93" s="95"/>
      <c r="K93" s="98"/>
      <c r="L93" s="90"/>
      <c r="M93" s="85" t="s">
        <v>88</v>
      </c>
    </row>
    <row r="94" spans="1:13" s="1" customFormat="1">
      <c r="A94" s="45" t="s">
        <v>75</v>
      </c>
      <c r="B94" s="118" t="s">
        <v>121</v>
      </c>
      <c r="C94" s="40"/>
      <c r="D94" s="92">
        <f>D72</f>
        <v>-64.981110380676355</v>
      </c>
      <c r="E94" s="40"/>
      <c r="F94" s="95"/>
      <c r="G94" s="40"/>
      <c r="H94" s="141"/>
      <c r="I94" s="40"/>
      <c r="J94" s="95"/>
      <c r="K94" s="62">
        <f>K45</f>
        <v>0</v>
      </c>
      <c r="L94" s="63">
        <f>L45</f>
        <v>1.5133164368942695</v>
      </c>
      <c r="M94" s="85"/>
    </row>
    <row r="95" spans="1:13" s="1" customFormat="1">
      <c r="A95" s="40" t="s">
        <v>76</v>
      </c>
      <c r="B95" s="118" t="s">
        <v>121</v>
      </c>
      <c r="C95" s="40"/>
      <c r="D95" s="94">
        <f>D94+L94</f>
        <v>-63.467793943782084</v>
      </c>
      <c r="E95" s="40"/>
      <c r="F95" s="95"/>
      <c r="G95" s="40"/>
      <c r="H95" s="141"/>
      <c r="I95" s="40"/>
      <c r="J95" s="95"/>
      <c r="K95" s="98"/>
      <c r="L95" s="90"/>
      <c r="M95" s="85" t="s">
        <v>77</v>
      </c>
    </row>
    <row r="96" spans="1:13" s="1" customFormat="1">
      <c r="A96" s="6"/>
      <c r="B96"/>
      <c r="C96" s="6"/>
      <c r="D96"/>
      <c r="E96" s="6"/>
      <c r="F96"/>
      <c r="G96" s="6"/>
      <c r="H96" s="140"/>
      <c r="I96" s="6"/>
      <c r="J96"/>
      <c r="K96" s="6"/>
      <c r="L96"/>
      <c r="M96" s="70"/>
    </row>
    <row r="97" spans="1:13" s="1" customFormat="1">
      <c r="A97" s="40" t="s">
        <v>74</v>
      </c>
      <c r="B97" s="118" t="s">
        <v>121</v>
      </c>
      <c r="C97" s="40"/>
      <c r="D97" s="125"/>
      <c r="E97" s="40"/>
      <c r="F97" s="95"/>
      <c r="G97" s="40"/>
      <c r="H97" s="94">
        <f>H98-K98</f>
        <v>-66.712144456538823</v>
      </c>
      <c r="I97" s="40"/>
      <c r="J97" s="95"/>
      <c r="K97" s="98"/>
      <c r="L97" s="90"/>
      <c r="M97" s="85" t="s">
        <v>88</v>
      </c>
    </row>
    <row r="98" spans="1:13" s="1" customFormat="1">
      <c r="A98" s="45" t="s">
        <v>75</v>
      </c>
      <c r="B98" s="118" t="s">
        <v>121</v>
      </c>
      <c r="C98" s="40"/>
      <c r="D98" s="125"/>
      <c r="E98" s="40"/>
      <c r="F98" s="95"/>
      <c r="G98" s="40"/>
      <c r="H98" s="92">
        <f>H72</f>
        <v>-66.712144456538823</v>
      </c>
      <c r="I98" s="40"/>
      <c r="J98" s="95"/>
      <c r="K98" s="62">
        <f>K48</f>
        <v>0</v>
      </c>
      <c r="L98" s="63">
        <f>L48</f>
        <v>1.5002733158875565</v>
      </c>
      <c r="M98" s="85"/>
    </row>
    <row r="99" spans="1:13" s="1" customFormat="1">
      <c r="A99" s="40" t="s">
        <v>76</v>
      </c>
      <c r="B99" s="118" t="s">
        <v>121</v>
      </c>
      <c r="C99" s="40"/>
      <c r="D99" s="125"/>
      <c r="E99" s="40"/>
      <c r="F99" s="95"/>
      <c r="G99" s="40"/>
      <c r="H99" s="94">
        <f>H98+K98</f>
        <v>-66.712144456538823</v>
      </c>
      <c r="I99" s="40"/>
      <c r="J99" s="95"/>
      <c r="K99" s="98"/>
      <c r="L99" s="90"/>
      <c r="M99" s="85" t="s">
        <v>77</v>
      </c>
    </row>
    <row r="100" spans="1:13" ht="13.5" thickBot="1">
      <c r="A100" s="96" t="s">
        <v>78</v>
      </c>
      <c r="B100" s="97"/>
      <c r="C100" s="96"/>
      <c r="D100" s="97"/>
      <c r="E100" s="96"/>
      <c r="F100" s="97"/>
      <c r="G100" s="96"/>
      <c r="H100" s="126"/>
      <c r="I100" s="96"/>
      <c r="J100" s="97"/>
      <c r="K100" s="96"/>
      <c r="L100" s="97"/>
      <c r="M100" s="74" t="s">
        <v>79</v>
      </c>
    </row>
    <row r="109" spans="1:13">
      <c r="M109" s="32" t="s">
        <v>80</v>
      </c>
    </row>
  </sheetData>
  <mergeCells count="26">
    <mergeCell ref="C2:D2"/>
    <mergeCell ref="E2:F2"/>
    <mergeCell ref="I2:J2"/>
    <mergeCell ref="C13:D13"/>
    <mergeCell ref="E13:F13"/>
    <mergeCell ref="I13:J13"/>
    <mergeCell ref="G2:H2"/>
    <mergeCell ref="G13:H13"/>
    <mergeCell ref="C21:D21"/>
    <mergeCell ref="E21:F21"/>
    <mergeCell ref="I21:J21"/>
    <mergeCell ref="C27:D27"/>
    <mergeCell ref="E27:F27"/>
    <mergeCell ref="I27:J27"/>
    <mergeCell ref="G21:H21"/>
    <mergeCell ref="G75:H75"/>
    <mergeCell ref="K27:L27"/>
    <mergeCell ref="C59:D59"/>
    <mergeCell ref="E59:F59"/>
    <mergeCell ref="I59:J59"/>
    <mergeCell ref="C75:D75"/>
    <mergeCell ref="E75:F75"/>
    <mergeCell ref="I75:J75"/>
    <mergeCell ref="K75:L75"/>
    <mergeCell ref="G27:H27"/>
    <mergeCell ref="G59:H59"/>
  </mergeCells>
  <phoneticPr fontId="12" type="noConversion"/>
  <conditionalFormatting sqref="M100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00"/>
  <sheetViews>
    <sheetView tabSelected="1" topLeftCell="A46" zoomScale="130" zoomScaleNormal="130" workbookViewId="0">
      <selection activeCell="M77" sqref="M77"/>
    </sheetView>
  </sheetViews>
  <sheetFormatPr defaultColWidth="9.140625" defaultRowHeight="12.75"/>
  <cols>
    <col min="1" max="1" width="36.7109375" customWidth="1"/>
    <col min="2" max="2" width="13.5703125" customWidth="1"/>
    <col min="3" max="12" width="7.7109375" customWidth="1"/>
    <col min="13" max="13" width="44.140625" customWidth="1"/>
    <col min="14" max="19" width="7.7109375" customWidth="1"/>
    <col min="20" max="20" width="52.7109375" customWidth="1"/>
    <col min="21" max="23" width="9.140625" customWidth="1"/>
  </cols>
  <sheetData>
    <row r="1" spans="1:13" ht="13.5" thickBot="1">
      <c r="M1" s="32"/>
    </row>
    <row r="2" spans="1:13">
      <c r="A2" s="2" t="s">
        <v>6</v>
      </c>
      <c r="B2" s="3"/>
      <c r="C2" s="160" t="s">
        <v>92</v>
      </c>
      <c r="D2" s="161"/>
      <c r="E2" s="160" t="s">
        <v>93</v>
      </c>
      <c r="F2" s="161"/>
      <c r="G2" s="160" t="s">
        <v>94</v>
      </c>
      <c r="H2" s="161"/>
      <c r="I2" s="160" t="s">
        <v>95</v>
      </c>
      <c r="J2" s="161"/>
      <c r="K2" s="101"/>
      <c r="L2" s="102"/>
      <c r="M2" s="67" t="s">
        <v>7</v>
      </c>
    </row>
    <row r="3" spans="1:13">
      <c r="A3" s="6"/>
      <c r="B3" s="7" t="s">
        <v>8</v>
      </c>
      <c r="C3" s="8" t="s">
        <v>9</v>
      </c>
      <c r="D3" s="9" t="s">
        <v>10</v>
      </c>
      <c r="E3" s="8" t="s">
        <v>9</v>
      </c>
      <c r="F3" s="9" t="s">
        <v>10</v>
      </c>
      <c r="G3" s="8" t="s">
        <v>9</v>
      </c>
      <c r="H3" s="9" t="s">
        <v>10</v>
      </c>
      <c r="I3" s="8" t="s">
        <v>9</v>
      </c>
      <c r="J3" s="9" t="s">
        <v>10</v>
      </c>
      <c r="K3" s="103"/>
      <c r="L3" s="104"/>
      <c r="M3" s="68"/>
    </row>
    <row r="4" spans="1:13">
      <c r="A4" s="6" t="s">
        <v>11</v>
      </c>
      <c r="B4" s="7" t="s">
        <v>12</v>
      </c>
      <c r="C4" s="8" t="s">
        <v>13</v>
      </c>
      <c r="D4" s="9" t="s">
        <v>13</v>
      </c>
      <c r="E4" s="8" t="s">
        <v>14</v>
      </c>
      <c r="F4" s="9" t="s">
        <v>13</v>
      </c>
      <c r="G4" s="8" t="s">
        <v>13</v>
      </c>
      <c r="H4" s="9" t="s">
        <v>13</v>
      </c>
      <c r="I4" s="8" t="s">
        <v>14</v>
      </c>
      <c r="J4" s="9" t="s">
        <v>13</v>
      </c>
      <c r="K4" s="103"/>
      <c r="L4" s="104"/>
      <c r="M4" s="68"/>
    </row>
    <row r="5" spans="1:13">
      <c r="A5" s="6" t="s">
        <v>112</v>
      </c>
      <c r="B5" s="10" t="s">
        <v>113</v>
      </c>
      <c r="C5" s="151">
        <v>30</v>
      </c>
      <c r="D5" s="144">
        <v>30</v>
      </c>
      <c r="E5" s="8"/>
      <c r="F5" s="9"/>
      <c r="G5" s="151">
        <v>30</v>
      </c>
      <c r="H5" s="144">
        <v>30</v>
      </c>
      <c r="I5" s="103"/>
      <c r="J5" s="104"/>
      <c r="K5" s="146"/>
      <c r="L5" s="140"/>
      <c r="M5" s="147"/>
    </row>
    <row r="6" spans="1:13">
      <c r="A6" s="6" t="s">
        <v>114</v>
      </c>
      <c r="B6" s="10" t="s">
        <v>115</v>
      </c>
      <c r="C6" s="151">
        <v>50</v>
      </c>
      <c r="D6" s="144">
        <v>50</v>
      </c>
      <c r="E6" s="8"/>
      <c r="F6" s="9"/>
      <c r="G6" s="151">
        <v>40</v>
      </c>
      <c r="H6" s="144">
        <v>40</v>
      </c>
      <c r="I6" s="103"/>
      <c r="J6" s="104"/>
      <c r="K6" s="146"/>
      <c r="L6" s="140"/>
      <c r="M6" s="147"/>
    </row>
    <row r="7" spans="1:13">
      <c r="A7" s="145" t="s">
        <v>116</v>
      </c>
      <c r="B7" s="10"/>
      <c r="C7" s="151">
        <v>133</v>
      </c>
      <c r="D7" s="144">
        <v>133</v>
      </c>
      <c r="E7" s="8"/>
      <c r="F7" s="9"/>
      <c r="G7" s="151">
        <v>106</v>
      </c>
      <c r="H7" s="144">
        <v>106</v>
      </c>
      <c r="I7" s="103"/>
      <c r="J7" s="104"/>
      <c r="K7" s="146"/>
      <c r="L7" s="140"/>
      <c r="M7" s="147"/>
    </row>
    <row r="8" spans="1:13">
      <c r="A8" s="6" t="s">
        <v>15</v>
      </c>
      <c r="B8" s="10" t="s">
        <v>105</v>
      </c>
      <c r="C8" s="149">
        <v>-95</v>
      </c>
      <c r="D8" s="12">
        <v>-95</v>
      </c>
      <c r="E8" s="13"/>
      <c r="F8" s="14"/>
      <c r="G8" s="149">
        <v>-95</v>
      </c>
      <c r="H8" s="12">
        <v>-95</v>
      </c>
      <c r="I8" s="13"/>
      <c r="J8" s="14"/>
      <c r="K8" s="105"/>
      <c r="L8" s="106"/>
      <c r="M8" s="72" t="s">
        <v>123</v>
      </c>
    </row>
    <row r="9" spans="1:13">
      <c r="A9" s="6" t="s">
        <v>17</v>
      </c>
      <c r="B9" s="10" t="s">
        <v>18</v>
      </c>
      <c r="C9" s="13"/>
      <c r="D9" s="14"/>
      <c r="E9" s="15">
        <v>-99</v>
      </c>
      <c r="F9" s="12">
        <v>-3</v>
      </c>
      <c r="G9" s="11"/>
      <c r="H9" s="122"/>
      <c r="I9" s="15">
        <v>-99</v>
      </c>
      <c r="J9" s="12">
        <v>-13</v>
      </c>
      <c r="K9" s="105"/>
      <c r="L9" s="106"/>
      <c r="M9" s="72" t="s">
        <v>125</v>
      </c>
    </row>
    <row r="10" spans="1:13" ht="13.5" thickBot="1">
      <c r="A10" s="18" t="s">
        <v>124</v>
      </c>
      <c r="B10" s="19"/>
      <c r="C10" s="20"/>
      <c r="D10" s="21"/>
      <c r="E10" s="22"/>
      <c r="F10" s="23"/>
      <c r="G10" s="22"/>
      <c r="H10" s="123"/>
      <c r="I10" s="22"/>
      <c r="J10" s="23"/>
      <c r="K10" s="107"/>
      <c r="L10" s="108"/>
      <c r="M10" s="71"/>
    </row>
    <row r="11" spans="1:13">
      <c r="A11" s="24"/>
      <c r="B11" s="17"/>
      <c r="C11" s="17"/>
      <c r="D11" s="17"/>
      <c r="E11" s="14"/>
      <c r="F11" s="14"/>
      <c r="G11" s="14"/>
      <c r="H11" s="14"/>
      <c r="I11" s="14"/>
      <c r="J11" s="14"/>
      <c r="K11" s="17"/>
      <c r="L11" s="17"/>
      <c r="M11" s="32"/>
    </row>
    <row r="12" spans="1:13" ht="13.5" thickBot="1">
      <c r="B12" s="17"/>
      <c r="C12" s="17"/>
      <c r="D12" s="17"/>
      <c r="E12" s="14"/>
      <c r="F12" s="14"/>
      <c r="G12" s="14"/>
      <c r="H12" s="14"/>
      <c r="I12" s="14"/>
      <c r="J12" s="14"/>
      <c r="K12" s="17"/>
      <c r="L12" s="17"/>
      <c r="M12" s="32"/>
    </row>
    <row r="13" spans="1:13">
      <c r="A13" s="2" t="s">
        <v>19</v>
      </c>
      <c r="B13" s="5"/>
      <c r="C13" s="160" t="s">
        <v>97</v>
      </c>
      <c r="D13" s="161"/>
      <c r="E13" s="160" t="s">
        <v>93</v>
      </c>
      <c r="F13" s="161"/>
      <c r="G13" s="160" t="s">
        <v>94</v>
      </c>
      <c r="H13" s="161"/>
      <c r="I13" s="160" t="s">
        <v>96</v>
      </c>
      <c r="J13" s="161"/>
      <c r="K13" s="61"/>
      <c r="L13" s="5"/>
      <c r="M13" s="109"/>
    </row>
    <row r="14" spans="1:13">
      <c r="A14" s="25"/>
      <c r="B14" s="17"/>
      <c r="C14" s="8" t="s">
        <v>9</v>
      </c>
      <c r="D14" s="9" t="s">
        <v>10</v>
      </c>
      <c r="E14" s="8" t="s">
        <v>9</v>
      </c>
      <c r="F14" s="9" t="s">
        <v>10</v>
      </c>
      <c r="G14" s="8" t="s">
        <v>9</v>
      </c>
      <c r="H14" s="9" t="s">
        <v>10</v>
      </c>
      <c r="I14" s="8" t="s">
        <v>9</v>
      </c>
      <c r="J14" s="9" t="s">
        <v>10</v>
      </c>
      <c r="K14" s="16"/>
      <c r="L14" s="17"/>
      <c r="M14" s="70"/>
    </row>
    <row r="15" spans="1:13">
      <c r="A15" s="6" t="s">
        <v>20</v>
      </c>
      <c r="B15" s="17" t="s">
        <v>106</v>
      </c>
      <c r="C15" s="148">
        <f>(10^12)*(10^-3)*10^(C8/10)</f>
        <v>0.31622776601683744</v>
      </c>
      <c r="D15" s="27">
        <f>(10^12)*(10^-3)*10^(D8/10)</f>
        <v>0.31622776601683744</v>
      </c>
      <c r="E15" s="148">
        <f>(10^12)*(10^-3)*10^((C8+E9)/10)</f>
        <v>3.9810717055349747E-11</v>
      </c>
      <c r="F15" s="27">
        <f>(10^12)*(10^-3)*10^((D8+F9)/10)</f>
        <v>0.15848931924611098</v>
      </c>
      <c r="G15" s="148">
        <f>(10^12)*(10^-3)*10^(G8/10)</f>
        <v>0.31622776601683744</v>
      </c>
      <c r="H15" s="27">
        <f>(10^12)*(10^-3)*10^(H8/10)</f>
        <v>0.31622776601683744</v>
      </c>
      <c r="I15" s="148">
        <f>(10^12)*(10^-3)*10^((G8+I9)/10)</f>
        <v>3.9810717055349747E-11</v>
      </c>
      <c r="J15" s="27">
        <f>(10^12)*(10^-3)*10^((H8+J9)/10)</f>
        <v>1.5848931924611082E-2</v>
      </c>
      <c r="K15" s="26"/>
      <c r="L15" s="27"/>
      <c r="M15" s="70" t="s">
        <v>22</v>
      </c>
    </row>
    <row r="16" spans="1:13">
      <c r="A16" s="29" t="s">
        <v>23</v>
      </c>
      <c r="B16" s="17" t="s">
        <v>18</v>
      </c>
      <c r="C16" s="26"/>
      <c r="D16" s="27"/>
      <c r="E16" s="99">
        <f>10*LOG10(E15/(C15))</f>
        <v>-98.999999999999986</v>
      </c>
      <c r="F16" s="100">
        <f>10*LOG10(F15/(D15))</f>
        <v>-3.0000000000000031</v>
      </c>
      <c r="G16" s="127"/>
      <c r="H16" s="128"/>
      <c r="I16" s="99">
        <f>10*LOG10(I15/(G15))</f>
        <v>-98.999999999999986</v>
      </c>
      <c r="J16" s="100">
        <f>10*LOG10(J15/(H15))</f>
        <v>-13.000000000000007</v>
      </c>
      <c r="K16" s="26"/>
      <c r="L16" s="27"/>
      <c r="M16" s="70" t="s">
        <v>24</v>
      </c>
    </row>
    <row r="17" spans="1:13">
      <c r="A17" s="29" t="s">
        <v>82</v>
      </c>
      <c r="B17" s="10" t="s">
        <v>105</v>
      </c>
      <c r="C17" s="26"/>
      <c r="D17" s="27"/>
      <c r="E17" s="99">
        <f>E9+C8</f>
        <v>-194</v>
      </c>
      <c r="F17" s="100">
        <f>F9+D8</f>
        <v>-98</v>
      </c>
      <c r="G17" s="127"/>
      <c r="H17" s="128"/>
      <c r="I17" s="99">
        <f>I9+G8</f>
        <v>-194</v>
      </c>
      <c r="J17" s="100">
        <f>J9+H8</f>
        <v>-108</v>
      </c>
      <c r="K17" s="26"/>
      <c r="L17" s="27"/>
      <c r="M17" s="70" t="s">
        <v>81</v>
      </c>
    </row>
    <row r="18" spans="1:13" ht="13.5" thickBot="1">
      <c r="A18" s="30" t="s">
        <v>27</v>
      </c>
      <c r="B18" s="31" t="s">
        <v>122</v>
      </c>
      <c r="C18" s="117">
        <f>10*LOG10((C15+E15)*10^-9)+10*LOG((47.88*10^6)/(30*10^3))</f>
        <v>-62.96967112930615</v>
      </c>
      <c r="D18" s="115">
        <f>10*LOG10((D15+F15)*10^-9)+10*LOG((47.88*10^6)/(30*10^3))</f>
        <v>-61.205322505488041</v>
      </c>
      <c r="E18" s="119" t="s">
        <v>89</v>
      </c>
      <c r="F18" s="120" t="s">
        <v>89</v>
      </c>
      <c r="G18" s="117">
        <f>10*LOG10((G15+I15)*10^-9)+10*LOG((47.88*10^6)/(30*10^3))</f>
        <v>-62.96967112930615</v>
      </c>
      <c r="H18" s="115">
        <f>10*LOG10((H15+J15)*10^-9)+10*LOG((47.88*10^6)/(30*10^3))</f>
        <v>-62.757287110710351</v>
      </c>
      <c r="I18" s="119" t="s">
        <v>89</v>
      </c>
      <c r="J18" s="120" t="s">
        <v>89</v>
      </c>
      <c r="K18" s="114"/>
      <c r="L18" s="116"/>
      <c r="M18" s="74" t="s">
        <v>28</v>
      </c>
    </row>
    <row r="19" spans="1:13">
      <c r="A19" s="32"/>
      <c r="B19" s="17"/>
      <c r="C19" s="17"/>
      <c r="D19" s="17"/>
      <c r="E19" s="14"/>
      <c r="F19" s="14"/>
      <c r="G19" s="14"/>
      <c r="H19" s="14"/>
      <c r="I19" s="14"/>
      <c r="J19" s="14"/>
      <c r="K19" s="17"/>
      <c r="L19" s="17"/>
      <c r="M19" s="32"/>
    </row>
    <row r="20" spans="1:13" ht="13.5" thickBot="1">
      <c r="B20" s="17"/>
      <c r="C20" s="17"/>
      <c r="D20" s="17"/>
      <c r="E20" s="33"/>
      <c r="F20" s="33"/>
      <c r="G20" s="33"/>
      <c r="H20" s="33"/>
      <c r="I20" s="33"/>
      <c r="J20" s="33"/>
      <c r="K20" s="17"/>
      <c r="L20" s="17"/>
      <c r="M20" s="32"/>
    </row>
    <row r="21" spans="1:13">
      <c r="A21" s="2" t="s">
        <v>30</v>
      </c>
      <c r="B21" s="34"/>
      <c r="C21" s="160" t="s">
        <v>97</v>
      </c>
      <c r="D21" s="161"/>
      <c r="E21" s="160" t="s">
        <v>93</v>
      </c>
      <c r="F21" s="161"/>
      <c r="G21" s="160" t="s">
        <v>94</v>
      </c>
      <c r="H21" s="161"/>
      <c r="I21" s="160" t="s">
        <v>96</v>
      </c>
      <c r="J21" s="161"/>
      <c r="K21" s="61"/>
      <c r="L21" s="5"/>
      <c r="M21" s="73" t="s">
        <v>7</v>
      </c>
    </row>
    <row r="22" spans="1:13">
      <c r="A22" s="6"/>
      <c r="B22" s="10"/>
      <c r="C22" s="8" t="s">
        <v>9</v>
      </c>
      <c r="D22" s="9" t="s">
        <v>10</v>
      </c>
      <c r="E22" s="8" t="s">
        <v>9</v>
      </c>
      <c r="F22" s="9" t="s">
        <v>10</v>
      </c>
      <c r="G22" s="8" t="s">
        <v>9</v>
      </c>
      <c r="H22" s="9" t="s">
        <v>10</v>
      </c>
      <c r="I22" s="8" t="s">
        <v>9</v>
      </c>
      <c r="J22" s="9" t="s">
        <v>10</v>
      </c>
      <c r="K22" s="16"/>
      <c r="L22" s="17"/>
      <c r="M22" s="69"/>
    </row>
    <row r="23" spans="1:13">
      <c r="A23" s="6" t="s">
        <v>31</v>
      </c>
      <c r="B23" s="113" t="s">
        <v>32</v>
      </c>
      <c r="C23" s="11">
        <v>1.5</v>
      </c>
      <c r="D23" s="14">
        <f>$C23</f>
        <v>1.5</v>
      </c>
      <c r="E23" s="13"/>
      <c r="F23" s="14"/>
      <c r="G23" s="11">
        <v>1.5</v>
      </c>
      <c r="H23" s="14">
        <f>$G23</f>
        <v>1.5</v>
      </c>
      <c r="I23" s="13"/>
      <c r="J23" s="14"/>
      <c r="K23" s="16"/>
      <c r="L23" s="17"/>
      <c r="M23" s="69"/>
    </row>
    <row r="24" spans="1:13" ht="13.5" thickBot="1">
      <c r="A24" s="6" t="s">
        <v>33</v>
      </c>
      <c r="B24" s="113" t="s">
        <v>32</v>
      </c>
      <c r="C24" s="13"/>
      <c r="D24" s="14"/>
      <c r="E24" s="11">
        <v>0.6</v>
      </c>
      <c r="F24" s="14">
        <f>$E24</f>
        <v>0.6</v>
      </c>
      <c r="G24" s="22"/>
      <c r="H24" s="123"/>
      <c r="I24" s="11">
        <v>0.6</v>
      </c>
      <c r="J24" s="14">
        <f>$I24</f>
        <v>0.6</v>
      </c>
      <c r="K24" s="16"/>
      <c r="L24" s="17"/>
      <c r="M24" s="74" t="s">
        <v>34</v>
      </c>
    </row>
    <row r="25" spans="1:13">
      <c r="A25" s="35"/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75"/>
    </row>
    <row r="26" spans="1:13" ht="13.5" thickBot="1">
      <c r="A26" s="1"/>
      <c r="B26" s="38"/>
      <c r="C26" s="38"/>
      <c r="D26" s="38"/>
      <c r="E26" s="38"/>
      <c r="F26" s="38"/>
      <c r="G26" s="38"/>
      <c r="H26" s="38"/>
      <c r="I26" s="38"/>
      <c r="J26" s="38"/>
      <c r="K26" s="56"/>
      <c r="L26" s="56"/>
      <c r="M26" s="76"/>
    </row>
    <row r="27" spans="1:13">
      <c r="A27" s="2" t="s">
        <v>35</v>
      </c>
      <c r="B27" s="34"/>
      <c r="C27" s="160" t="s">
        <v>97</v>
      </c>
      <c r="D27" s="161"/>
      <c r="E27" s="160" t="s">
        <v>93</v>
      </c>
      <c r="F27" s="161"/>
      <c r="G27" s="160" t="s">
        <v>94</v>
      </c>
      <c r="H27" s="161"/>
      <c r="I27" s="160" t="s">
        <v>96</v>
      </c>
      <c r="J27" s="161"/>
      <c r="K27" s="160" t="s">
        <v>36</v>
      </c>
      <c r="L27" s="162"/>
      <c r="M27" s="67" t="s">
        <v>7</v>
      </c>
    </row>
    <row r="28" spans="1:13">
      <c r="A28" s="25"/>
      <c r="B28" s="10"/>
      <c r="C28" s="8" t="s">
        <v>9</v>
      </c>
      <c r="D28" s="9" t="s">
        <v>10</v>
      </c>
      <c r="E28" s="8" t="s">
        <v>9</v>
      </c>
      <c r="F28" s="7" t="s">
        <v>10</v>
      </c>
      <c r="G28" s="8" t="s">
        <v>9</v>
      </c>
      <c r="H28" s="7" t="s">
        <v>10</v>
      </c>
      <c r="I28" s="8" t="s">
        <v>9</v>
      </c>
      <c r="J28" s="7" t="s">
        <v>10</v>
      </c>
      <c r="K28" s="8" t="s">
        <v>9</v>
      </c>
      <c r="L28" s="7" t="s">
        <v>10</v>
      </c>
      <c r="M28" s="68"/>
    </row>
    <row r="29" spans="1:13">
      <c r="A29" s="40" t="s">
        <v>37</v>
      </c>
      <c r="B29" s="41" t="s">
        <v>38</v>
      </c>
      <c r="C29" s="42"/>
      <c r="D29" s="42">
        <v>0</v>
      </c>
      <c r="E29" s="44"/>
      <c r="F29" s="43">
        <v>1</v>
      </c>
      <c r="G29" s="42"/>
      <c r="H29" s="42"/>
      <c r="I29" s="44"/>
      <c r="J29" s="43"/>
      <c r="K29" s="44"/>
      <c r="L29" s="43"/>
      <c r="M29" s="72" t="s">
        <v>39</v>
      </c>
    </row>
    <row r="30" spans="1:13">
      <c r="A30" s="45" t="s">
        <v>40</v>
      </c>
      <c r="B30" s="41" t="s">
        <v>18</v>
      </c>
      <c r="C30" s="42"/>
      <c r="D30" s="42">
        <f>D29*D23</f>
        <v>0</v>
      </c>
      <c r="E30" s="44"/>
      <c r="F30" s="43">
        <f>F29*F24</f>
        <v>0.6</v>
      </c>
      <c r="G30" s="42"/>
      <c r="H30" s="42"/>
      <c r="I30" s="44"/>
      <c r="J30" s="43"/>
      <c r="K30" s="62">
        <f>SQRT(SUMSQ(C30,E30,G30,I30))</f>
        <v>0</v>
      </c>
      <c r="L30" s="77">
        <f>SQRT(SUMSQ(D30,F30,H30,J30))</f>
        <v>0.6</v>
      </c>
      <c r="M30" s="78" t="s">
        <v>41</v>
      </c>
    </row>
    <row r="31" spans="1:13">
      <c r="A31" s="46"/>
      <c r="B31" s="10"/>
      <c r="C31" s="27"/>
      <c r="D31" s="27"/>
      <c r="E31" s="26"/>
      <c r="F31" s="47"/>
      <c r="G31" s="27"/>
      <c r="H31" s="27"/>
      <c r="I31" s="26"/>
      <c r="J31" s="47"/>
      <c r="K31" s="64"/>
      <c r="L31" s="79"/>
      <c r="M31" s="80"/>
    </row>
    <row r="32" spans="1:13">
      <c r="A32" s="6"/>
      <c r="B32" s="10"/>
      <c r="C32" s="27"/>
      <c r="D32" s="27"/>
      <c r="E32" s="26"/>
      <c r="F32" s="47"/>
      <c r="G32" s="27"/>
      <c r="H32" s="27"/>
      <c r="I32" s="26"/>
      <c r="J32" s="47"/>
      <c r="K32" s="26"/>
      <c r="L32" s="47"/>
      <c r="M32" s="80"/>
    </row>
    <row r="33" spans="1:13">
      <c r="A33" s="40" t="s">
        <v>42</v>
      </c>
      <c r="B33" s="41" t="s">
        <v>38</v>
      </c>
      <c r="C33" s="44"/>
      <c r="D33" s="42"/>
      <c r="E33" s="44"/>
      <c r="F33" s="43"/>
      <c r="G33" s="42"/>
      <c r="H33" s="42">
        <v>0</v>
      </c>
      <c r="I33" s="44"/>
      <c r="J33" s="43">
        <v>1</v>
      </c>
      <c r="K33" s="44"/>
      <c r="L33" s="43"/>
      <c r="M33" s="72" t="s">
        <v>39</v>
      </c>
    </row>
    <row r="34" spans="1:13">
      <c r="A34" s="45" t="s">
        <v>43</v>
      </c>
      <c r="B34" s="41" t="s">
        <v>18</v>
      </c>
      <c r="C34" s="44"/>
      <c r="D34" s="42"/>
      <c r="E34" s="44"/>
      <c r="F34" s="43"/>
      <c r="G34" s="42"/>
      <c r="H34" s="42">
        <f>H23*H33</f>
        <v>0</v>
      </c>
      <c r="I34" s="44"/>
      <c r="J34" s="43">
        <f>J24*J33</f>
        <v>0.6</v>
      </c>
      <c r="K34" s="62">
        <f>SQRT(SUMSQ(C34,E34,G34,I34))</f>
        <v>0</v>
      </c>
      <c r="L34" s="77">
        <f>SQRT(SUMSQ(D34,F34,H34,J34))</f>
        <v>0.6</v>
      </c>
      <c r="M34" s="78" t="s">
        <v>41</v>
      </c>
    </row>
    <row r="35" spans="1:13">
      <c r="A35" s="46"/>
      <c r="B35" s="10"/>
      <c r="C35" s="27"/>
      <c r="D35" s="27"/>
      <c r="E35" s="26"/>
      <c r="F35" s="47"/>
      <c r="G35" s="27"/>
      <c r="H35" s="27"/>
      <c r="I35" s="26"/>
      <c r="J35" s="47"/>
      <c r="K35" s="64"/>
      <c r="L35" s="79"/>
      <c r="M35" s="78"/>
    </row>
    <row r="36" spans="1:13">
      <c r="A36" s="6"/>
      <c r="B36" s="10"/>
      <c r="C36" s="27"/>
      <c r="D36" s="27"/>
      <c r="E36" s="26"/>
      <c r="F36" s="47"/>
      <c r="G36" s="27"/>
      <c r="H36" s="27"/>
      <c r="I36" s="26"/>
      <c r="J36" s="47"/>
      <c r="K36" s="26"/>
      <c r="L36" s="47"/>
      <c r="M36" s="78"/>
    </row>
    <row r="37" spans="1:13">
      <c r="A37" s="40" t="s">
        <v>44</v>
      </c>
      <c r="B37" s="41" t="s">
        <v>38</v>
      </c>
      <c r="C37" s="44"/>
      <c r="D37" s="42">
        <v>1</v>
      </c>
      <c r="E37" s="44"/>
      <c r="F37" s="43">
        <v>1</v>
      </c>
      <c r="G37" s="42"/>
      <c r="H37" s="42"/>
      <c r="I37" s="44"/>
      <c r="J37" s="43"/>
      <c r="K37" s="44"/>
      <c r="L37" s="43"/>
      <c r="M37" s="72" t="s">
        <v>45</v>
      </c>
    </row>
    <row r="38" spans="1:13">
      <c r="A38" s="45" t="s">
        <v>46</v>
      </c>
      <c r="B38" s="41" t="s">
        <v>18</v>
      </c>
      <c r="C38" s="44"/>
      <c r="D38" s="42">
        <f>D37*D23</f>
        <v>1.5</v>
      </c>
      <c r="E38" s="44"/>
      <c r="F38" s="43">
        <f>F37*F24</f>
        <v>0.6</v>
      </c>
      <c r="G38" s="42"/>
      <c r="H38" s="42"/>
      <c r="I38" s="44"/>
      <c r="J38" s="43"/>
      <c r="K38" s="62">
        <f>SQRT(SUMSQ(C38,E38,G38,I38))</f>
        <v>0</v>
      </c>
      <c r="L38" s="77">
        <f>SQRT(SUMSQ(D38,F38,H38,J38))</f>
        <v>1.6155494421403511</v>
      </c>
      <c r="M38" s="78" t="s">
        <v>47</v>
      </c>
    </row>
    <row r="39" spans="1:13">
      <c r="A39" s="48"/>
      <c r="B39" s="49"/>
      <c r="C39" s="48"/>
      <c r="D39" s="1"/>
      <c r="E39" s="48"/>
      <c r="F39" s="49"/>
      <c r="G39" s="1"/>
      <c r="H39" s="1"/>
      <c r="I39" s="48"/>
      <c r="J39" s="49"/>
      <c r="K39" s="48"/>
      <c r="L39" s="49"/>
      <c r="M39" s="81"/>
    </row>
    <row r="40" spans="1:13">
      <c r="A40" s="48"/>
      <c r="B40" s="49"/>
      <c r="C40" s="48"/>
      <c r="D40" s="1"/>
      <c r="E40" s="48"/>
      <c r="F40" s="49"/>
      <c r="G40" s="1"/>
      <c r="H40" s="1"/>
      <c r="I40" s="48"/>
      <c r="J40" s="49"/>
      <c r="K40" s="48"/>
      <c r="L40" s="49"/>
      <c r="M40" s="81"/>
    </row>
    <row r="41" spans="1:13">
      <c r="A41" s="40" t="s">
        <v>48</v>
      </c>
      <c r="B41" s="41" t="s">
        <v>38</v>
      </c>
      <c r="C41" s="44"/>
      <c r="D41" s="42"/>
      <c r="E41" s="44"/>
      <c r="F41" s="43"/>
      <c r="G41" s="44"/>
      <c r="H41" s="42">
        <v>1</v>
      </c>
      <c r="I41" s="44"/>
      <c r="J41" s="43">
        <v>1</v>
      </c>
      <c r="K41" s="44"/>
      <c r="L41" s="43"/>
      <c r="M41" s="72" t="s">
        <v>45</v>
      </c>
    </row>
    <row r="42" spans="1:13">
      <c r="A42" s="45" t="s">
        <v>49</v>
      </c>
      <c r="B42" s="41" t="s">
        <v>18</v>
      </c>
      <c r="C42" s="44"/>
      <c r="D42" s="42"/>
      <c r="E42" s="44"/>
      <c r="F42" s="43"/>
      <c r="G42" s="44"/>
      <c r="H42" s="42">
        <f>H41*H23</f>
        <v>1.5</v>
      </c>
      <c r="I42" s="44"/>
      <c r="J42" s="43">
        <f>J24*J41</f>
        <v>0.6</v>
      </c>
      <c r="K42" s="62">
        <f>SQRT(SUMSQ(C42,E42,G42,I42))</f>
        <v>0</v>
      </c>
      <c r="L42" s="77">
        <f>SQRT(SUMSQ(D42,F42,H42,J42))</f>
        <v>1.6155494421403511</v>
      </c>
      <c r="M42" s="78" t="s">
        <v>47</v>
      </c>
    </row>
    <row r="43" spans="1:13">
      <c r="A43" s="48"/>
      <c r="B43" s="49"/>
      <c r="C43" s="48"/>
      <c r="D43" s="1"/>
      <c r="E43" s="48"/>
      <c r="F43" s="49"/>
      <c r="G43" s="1"/>
      <c r="H43" s="1"/>
      <c r="I43" s="48"/>
      <c r="J43" s="49"/>
      <c r="K43" s="48"/>
      <c r="L43" s="49"/>
      <c r="M43" s="81"/>
    </row>
    <row r="44" spans="1:13">
      <c r="A44" s="40" t="s">
        <v>98</v>
      </c>
      <c r="B44" s="41" t="s">
        <v>38</v>
      </c>
      <c r="C44" s="44"/>
      <c r="D44" s="42">
        <v>1</v>
      </c>
      <c r="E44" s="44"/>
      <c r="F44" s="43">
        <f>F15/(D15+F15)</f>
        <v>0.33386057541687775</v>
      </c>
      <c r="G44" s="42"/>
      <c r="H44" s="42"/>
      <c r="I44" s="44"/>
      <c r="J44" s="43"/>
      <c r="K44" s="44"/>
      <c r="L44" s="43"/>
      <c r="M44" s="72" t="s">
        <v>39</v>
      </c>
    </row>
    <row r="45" spans="1:13">
      <c r="A45" s="45" t="s">
        <v>100</v>
      </c>
      <c r="B45" s="41" t="s">
        <v>18</v>
      </c>
      <c r="C45" s="44"/>
      <c r="D45" s="42">
        <f>D44*D23</f>
        <v>1.5</v>
      </c>
      <c r="E45" s="44"/>
      <c r="F45" s="43">
        <f>F44*F24</f>
        <v>0.20031634525012665</v>
      </c>
      <c r="G45" s="42"/>
      <c r="H45" s="42"/>
      <c r="I45" s="44"/>
      <c r="J45" s="43"/>
      <c r="K45" s="62">
        <f>SQRT(SUMSQ(C45,E45,G45,I45))</f>
        <v>0</v>
      </c>
      <c r="L45" s="77">
        <f>SQRT(SUMSQ(D45,F45,H45,J45))</f>
        <v>1.5133164368942695</v>
      </c>
      <c r="M45" s="78" t="s">
        <v>50</v>
      </c>
    </row>
    <row r="46" spans="1:13">
      <c r="A46" s="129"/>
      <c r="B46" s="130"/>
      <c r="C46" s="131"/>
      <c r="D46" s="132"/>
      <c r="E46" s="131"/>
      <c r="F46" s="133"/>
      <c r="G46" s="132"/>
      <c r="H46" s="132"/>
      <c r="I46" s="131"/>
      <c r="J46" s="133"/>
      <c r="K46" s="134"/>
      <c r="L46" s="135"/>
      <c r="M46" s="136"/>
    </row>
    <row r="47" spans="1:13">
      <c r="A47" s="40" t="s">
        <v>99</v>
      </c>
      <c r="B47" s="41" t="s">
        <v>38</v>
      </c>
      <c r="C47" s="44"/>
      <c r="D47" s="42"/>
      <c r="E47" s="44"/>
      <c r="F47" s="43"/>
      <c r="G47" s="44"/>
      <c r="H47" s="42">
        <v>1</v>
      </c>
      <c r="I47" s="44"/>
      <c r="J47" s="42">
        <f>J15/(H15+J15)</f>
        <v>4.7726721034203827E-2</v>
      </c>
      <c r="K47" s="44"/>
      <c r="L47" s="43"/>
      <c r="M47" s="72" t="s">
        <v>39</v>
      </c>
    </row>
    <row r="48" spans="1:13">
      <c r="A48" s="45" t="s">
        <v>101</v>
      </c>
      <c r="B48" s="41" t="s">
        <v>18</v>
      </c>
      <c r="C48" s="44"/>
      <c r="D48" s="42"/>
      <c r="E48" s="44"/>
      <c r="F48" s="43"/>
      <c r="G48" s="44"/>
      <c r="H48" s="43">
        <f>H47*H23</f>
        <v>1.5</v>
      </c>
      <c r="I48" s="42"/>
      <c r="J48" s="43">
        <f>J47*J24</f>
        <v>2.8636032620522296E-2</v>
      </c>
      <c r="K48" s="62">
        <f>SQRT(SUMSQ(C48,E48,G48,I48))</f>
        <v>0</v>
      </c>
      <c r="L48" s="77">
        <f>SQRT(SUMSQ(D48,F48,H48,J48))</f>
        <v>1.5002733158875565</v>
      </c>
      <c r="M48" s="78" t="s">
        <v>50</v>
      </c>
    </row>
    <row r="49" spans="1:13" ht="13.5" thickBot="1">
      <c r="A49" s="50"/>
      <c r="B49" s="51"/>
      <c r="C49" s="52"/>
      <c r="D49" s="52"/>
      <c r="E49" s="54"/>
      <c r="F49" s="53"/>
      <c r="G49" s="52"/>
      <c r="H49" s="52"/>
      <c r="I49" s="54"/>
      <c r="J49" s="53"/>
      <c r="K49" s="65"/>
      <c r="L49" s="82"/>
      <c r="M49" s="83"/>
    </row>
    <row r="50" spans="1:13">
      <c r="A50" s="55"/>
      <c r="B50" s="56"/>
      <c r="C50" s="57"/>
      <c r="D50" s="57"/>
      <c r="E50" s="57"/>
      <c r="F50" s="57"/>
      <c r="G50" s="57"/>
      <c r="H50" s="57"/>
      <c r="I50" s="57"/>
      <c r="J50" s="57"/>
      <c r="K50" s="66"/>
      <c r="L50" s="66"/>
      <c r="M50" s="84"/>
    </row>
    <row r="51" spans="1:13">
      <c r="M51" s="32"/>
    </row>
    <row r="52" spans="1:13" ht="13.5" thickBo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84"/>
    </row>
    <row r="53" spans="1:13">
      <c r="A53" s="2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73" t="s">
        <v>7</v>
      </c>
    </row>
    <row r="54" spans="1:13">
      <c r="A54" s="6" t="s">
        <v>109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85"/>
    </row>
    <row r="55" spans="1:13">
      <c r="A55" s="6" t="s">
        <v>108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85"/>
    </row>
    <row r="56" spans="1:13" ht="13.5" thickBot="1">
      <c r="A56" s="58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86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84"/>
    </row>
    <row r="58" spans="1:13" ht="13.5" thickBo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84"/>
    </row>
    <row r="59" spans="1:13">
      <c r="A59" s="2" t="s">
        <v>52</v>
      </c>
      <c r="B59" s="59"/>
      <c r="C59" s="160" t="s">
        <v>97</v>
      </c>
      <c r="D59" s="161"/>
      <c r="E59" s="160" t="s">
        <v>93</v>
      </c>
      <c r="F59" s="161"/>
      <c r="G59" s="160" t="s">
        <v>94</v>
      </c>
      <c r="H59" s="161"/>
      <c r="I59" s="160" t="s">
        <v>102</v>
      </c>
      <c r="J59" s="161"/>
      <c r="K59" s="4"/>
      <c r="L59" s="39"/>
      <c r="M59" s="73" t="s">
        <v>7</v>
      </c>
    </row>
    <row r="60" spans="1:13">
      <c r="A60" s="6"/>
      <c r="B60" s="7"/>
      <c r="C60" s="9" t="s">
        <v>9</v>
      </c>
      <c r="D60" s="9" t="s">
        <v>10</v>
      </c>
      <c r="E60" s="8" t="s">
        <v>9</v>
      </c>
      <c r="F60" s="9" t="s">
        <v>10</v>
      </c>
      <c r="G60" s="8" t="s">
        <v>9</v>
      </c>
      <c r="H60" s="9" t="s">
        <v>10</v>
      </c>
      <c r="I60" s="8" t="s">
        <v>9</v>
      </c>
      <c r="J60" s="9" t="s">
        <v>10</v>
      </c>
      <c r="K60" s="8"/>
      <c r="L60" s="9"/>
      <c r="M60" s="69"/>
    </row>
    <row r="61" spans="1:13">
      <c r="A61" s="6" t="s">
        <v>53</v>
      </c>
      <c r="B61" s="10" t="s">
        <v>105</v>
      </c>
      <c r="C61" s="154">
        <f>C8</f>
        <v>-95</v>
      </c>
      <c r="D61" s="14">
        <f>D8</f>
        <v>-95</v>
      </c>
      <c r="E61" s="152"/>
      <c r="F61" s="14"/>
      <c r="G61" s="152">
        <f>G8</f>
        <v>-95</v>
      </c>
      <c r="H61" s="14">
        <f>H8</f>
        <v>-95</v>
      </c>
      <c r="I61" s="13"/>
      <c r="J61" s="14"/>
      <c r="K61" s="16"/>
      <c r="L61" s="17"/>
      <c r="M61" s="70"/>
    </row>
    <row r="62" spans="1:13">
      <c r="A62" s="6" t="s">
        <v>17</v>
      </c>
      <c r="B62" s="10" t="s">
        <v>18</v>
      </c>
      <c r="C62" s="154"/>
      <c r="D62" s="14"/>
      <c r="E62" s="152">
        <f>E9</f>
        <v>-99</v>
      </c>
      <c r="F62" s="14">
        <f>F9</f>
        <v>-3</v>
      </c>
      <c r="G62" s="152"/>
      <c r="H62" s="124"/>
      <c r="I62" s="28">
        <f>I9</f>
        <v>-99</v>
      </c>
      <c r="J62" s="138">
        <f>J9</f>
        <v>-13</v>
      </c>
      <c r="K62" s="16"/>
      <c r="L62" s="17"/>
      <c r="M62" s="70"/>
    </row>
    <row r="63" spans="1:13">
      <c r="A63" s="6" t="s">
        <v>54</v>
      </c>
      <c r="B63" s="10" t="s">
        <v>18</v>
      </c>
      <c r="C63" s="155">
        <v>0</v>
      </c>
      <c r="D63" s="12">
        <v>0</v>
      </c>
      <c r="E63" s="153"/>
      <c r="F63" s="1"/>
      <c r="G63" s="149">
        <v>0</v>
      </c>
      <c r="H63" s="12">
        <v>0</v>
      </c>
      <c r="I63" s="48"/>
      <c r="J63" s="1"/>
      <c r="K63" s="16"/>
      <c r="L63" s="17"/>
      <c r="M63" s="70" t="s">
        <v>55</v>
      </c>
    </row>
    <row r="64" spans="1:13">
      <c r="A64" s="6" t="s">
        <v>56</v>
      </c>
      <c r="B64" s="10" t="s">
        <v>18</v>
      </c>
      <c r="C64" s="154"/>
      <c r="D64" s="14"/>
      <c r="E64" s="149">
        <v>0</v>
      </c>
      <c r="F64" s="12">
        <v>0.6</v>
      </c>
      <c r="G64" s="153"/>
      <c r="H64" s="1"/>
      <c r="I64" s="11">
        <v>0</v>
      </c>
      <c r="J64" s="12">
        <v>0.6</v>
      </c>
      <c r="K64" s="16"/>
      <c r="L64" s="17"/>
      <c r="M64" s="70" t="s">
        <v>55</v>
      </c>
    </row>
    <row r="65" spans="1:13">
      <c r="A65" s="6" t="s">
        <v>57</v>
      </c>
      <c r="B65" s="10" t="s">
        <v>105</v>
      </c>
      <c r="C65" s="154">
        <f>C61+C63</f>
        <v>-95</v>
      </c>
      <c r="D65" s="14">
        <f>D61+D63</f>
        <v>-95</v>
      </c>
      <c r="E65" s="153"/>
      <c r="F65" s="1"/>
      <c r="G65" s="152">
        <f>G61+G63</f>
        <v>-95</v>
      </c>
      <c r="H65" s="14">
        <f>H61+H63</f>
        <v>-95</v>
      </c>
      <c r="I65" s="48"/>
      <c r="J65" s="1"/>
      <c r="K65" s="16"/>
      <c r="L65" s="17"/>
      <c r="M65" s="70" t="s">
        <v>58</v>
      </c>
    </row>
    <row r="66" spans="1:13">
      <c r="A66" s="6" t="s">
        <v>59</v>
      </c>
      <c r="B66" s="10" t="s">
        <v>18</v>
      </c>
      <c r="C66" s="154"/>
      <c r="D66" s="14"/>
      <c r="E66" s="152">
        <f>E62+E64</f>
        <v>-99</v>
      </c>
      <c r="F66" s="14">
        <f>F62+F64</f>
        <v>-2.4</v>
      </c>
      <c r="G66" s="152"/>
      <c r="H66" s="124"/>
      <c r="I66" s="28">
        <f>I62+I64</f>
        <v>-99</v>
      </c>
      <c r="J66" s="138">
        <f>J62+J64</f>
        <v>-12.4</v>
      </c>
      <c r="K66" s="16"/>
      <c r="L66" s="17"/>
      <c r="M66" s="70" t="s">
        <v>58</v>
      </c>
    </row>
    <row r="67" spans="1:13">
      <c r="A67" s="6"/>
      <c r="B67" s="10"/>
      <c r="C67" s="156"/>
      <c r="D67" s="17"/>
      <c r="E67" s="152"/>
      <c r="F67" s="14"/>
      <c r="G67" s="152"/>
      <c r="H67" s="124"/>
      <c r="I67" s="13"/>
      <c r="J67" s="14"/>
      <c r="K67" s="16"/>
      <c r="L67" s="17"/>
      <c r="M67" s="70"/>
    </row>
    <row r="68" spans="1:13">
      <c r="A68" s="87" t="s">
        <v>60</v>
      </c>
      <c r="B68" s="10"/>
      <c r="C68" s="156"/>
      <c r="D68" s="17"/>
      <c r="E68" s="152"/>
      <c r="F68" s="14"/>
      <c r="G68" s="148"/>
      <c r="H68" s="27"/>
      <c r="I68" s="13"/>
      <c r="J68" s="14"/>
      <c r="K68" s="16"/>
      <c r="L68" s="17"/>
      <c r="M68" s="70"/>
    </row>
    <row r="69" spans="1:13">
      <c r="A69" s="6" t="s">
        <v>20</v>
      </c>
      <c r="B69" s="10" t="s">
        <v>106</v>
      </c>
      <c r="C69" s="157">
        <f>(10^12)*(10^-3)*10^(C65/10)</f>
        <v>0.31622776601683744</v>
      </c>
      <c r="D69" s="27">
        <f>(10^12)*(10^-3)*10^(D65/10)</f>
        <v>0.31622776601683744</v>
      </c>
      <c r="E69" s="148">
        <f>(10^12)*(10^-3)*10^((C65+E66)/10)</f>
        <v>3.9810717055349747E-11</v>
      </c>
      <c r="F69" s="27">
        <f>(10^12)*(10^-3)*10^((D65+F66)/10)</f>
        <v>0.1819700858609978</v>
      </c>
      <c r="G69" s="148">
        <f>(10^12)*(10^-3)*10^(G65/10)</f>
        <v>0.31622776601683744</v>
      </c>
      <c r="H69" s="27">
        <f>(10^12)*(10^-3)*10^(H65/10)</f>
        <v>0.31622776601683744</v>
      </c>
      <c r="I69" s="148">
        <f>(10^12)*(10^-3)*10^((G65+I66)/10)</f>
        <v>3.9810717055349747E-11</v>
      </c>
      <c r="J69" s="27">
        <f>(10^12)*(10^-3)*10^((H65+J66)/10)</f>
        <v>1.8197008586099763E-2</v>
      </c>
      <c r="K69" s="26"/>
      <c r="L69" s="27"/>
      <c r="M69" s="70"/>
    </row>
    <row r="70" spans="1:13">
      <c r="A70" s="29" t="s">
        <v>23</v>
      </c>
      <c r="B70" s="10" t="s">
        <v>18</v>
      </c>
      <c r="C70" s="156" t="s">
        <v>29</v>
      </c>
      <c r="D70" s="17" t="s">
        <v>29</v>
      </c>
      <c r="E70" s="152">
        <f>10*LOG10(E69/(C69))</f>
        <v>-98.999999999999986</v>
      </c>
      <c r="F70" s="14">
        <f>10*LOG10(F69/(D69))</f>
        <v>-2.4000000000000061</v>
      </c>
      <c r="G70" s="152" t="s">
        <v>103</v>
      </c>
      <c r="H70" s="124" t="s">
        <v>104</v>
      </c>
      <c r="I70" s="28">
        <f>10*LOG10(I69/(G69))</f>
        <v>-98.999999999999986</v>
      </c>
      <c r="J70" s="138">
        <f>10*LOG10(J69/(H69))</f>
        <v>-12.400000000000011</v>
      </c>
      <c r="K70" s="13"/>
      <c r="L70" s="14"/>
      <c r="M70" s="70" t="s">
        <v>24</v>
      </c>
    </row>
    <row r="71" spans="1:13">
      <c r="A71" s="29" t="s">
        <v>25</v>
      </c>
      <c r="B71" s="10" t="s">
        <v>18</v>
      </c>
      <c r="C71" s="156" t="s">
        <v>29</v>
      </c>
      <c r="D71" s="17" t="s">
        <v>29</v>
      </c>
      <c r="E71" s="152">
        <f>E66+C65</f>
        <v>-194</v>
      </c>
      <c r="F71" s="14">
        <f>F66+D65</f>
        <v>-97.4</v>
      </c>
      <c r="G71" s="152" t="s">
        <v>104</v>
      </c>
      <c r="H71" s="124" t="s">
        <v>104</v>
      </c>
      <c r="I71" s="28">
        <f>I66+G65</f>
        <v>-194</v>
      </c>
      <c r="J71" s="138">
        <f>J66+H65</f>
        <v>-107.4</v>
      </c>
      <c r="K71" s="16"/>
      <c r="L71" s="17"/>
      <c r="M71" s="70" t="s">
        <v>26</v>
      </c>
    </row>
    <row r="72" spans="1:13" ht="13.5" thickBot="1">
      <c r="A72" s="58" t="s">
        <v>27</v>
      </c>
      <c r="B72" s="31" t="s">
        <v>122</v>
      </c>
      <c r="C72" s="150">
        <f>10*LOG10((C69+E69)*10^-9)+10*LOG((47.88*10^6)/(30*10^3))</f>
        <v>-62.96967112930615</v>
      </c>
      <c r="D72" s="23">
        <f>10*LOG10((D69+F69)*10^-9)+10*LOG((47.88*10^6)/(30*10^3))</f>
        <v>-60.9956526236532</v>
      </c>
      <c r="E72" s="150" t="s">
        <v>29</v>
      </c>
      <c r="F72" s="23" t="s">
        <v>29</v>
      </c>
      <c r="G72" s="150">
        <f>10*LOG10((G69+I69)*10^-9)+10*LOG((47.88*10^6)/(30*10^3))</f>
        <v>-62.96967112930615</v>
      </c>
      <c r="H72" s="23">
        <f>10*LOG10((H69+J69)*10^-9)+10*LOG((47.88*10^6)/(30*10^3))</f>
        <v>-62.726686699515668</v>
      </c>
      <c r="I72" s="22" t="s">
        <v>29</v>
      </c>
      <c r="J72" s="23" t="s">
        <v>29</v>
      </c>
      <c r="K72" s="60"/>
      <c r="L72" s="31"/>
      <c r="M72" s="74" t="s">
        <v>28</v>
      </c>
    </row>
    <row r="73" spans="1:13">
      <c r="A73" s="1"/>
      <c r="B73" s="56"/>
      <c r="C73" s="56"/>
      <c r="D73" s="56"/>
      <c r="E73" s="88"/>
      <c r="F73" s="88"/>
      <c r="G73" s="88"/>
      <c r="H73" s="88"/>
      <c r="I73" s="88"/>
      <c r="J73" s="88"/>
      <c r="K73" s="56"/>
      <c r="L73" s="56"/>
      <c r="M73" s="84"/>
    </row>
    <row r="74" spans="1:13" ht="13.5" thickBot="1">
      <c r="A74" s="8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84"/>
    </row>
    <row r="75" spans="1:13">
      <c r="A75" s="2" t="s">
        <v>61</v>
      </c>
      <c r="B75" s="5"/>
      <c r="C75" s="160" t="s">
        <v>97</v>
      </c>
      <c r="D75" s="161"/>
      <c r="E75" s="160" t="s">
        <v>93</v>
      </c>
      <c r="F75" s="161"/>
      <c r="G75" s="160" t="s">
        <v>94</v>
      </c>
      <c r="H75" s="161"/>
      <c r="I75" s="160" t="s">
        <v>102</v>
      </c>
      <c r="J75" s="161"/>
      <c r="K75" s="160" t="s">
        <v>36</v>
      </c>
      <c r="L75" s="161"/>
      <c r="M75" s="73" t="s">
        <v>7</v>
      </c>
    </row>
    <row r="76" spans="1:13">
      <c r="A76" s="25"/>
      <c r="B76" s="17"/>
      <c r="C76" s="8" t="s">
        <v>9</v>
      </c>
      <c r="D76" s="9" t="s">
        <v>10</v>
      </c>
      <c r="E76" s="8" t="s">
        <v>9</v>
      </c>
      <c r="F76" s="9" t="s">
        <v>10</v>
      </c>
      <c r="G76" s="8" t="s">
        <v>9</v>
      </c>
      <c r="H76" s="9" t="s">
        <v>10</v>
      </c>
      <c r="I76" s="8" t="s">
        <v>9</v>
      </c>
      <c r="J76" s="9" t="s">
        <v>10</v>
      </c>
      <c r="K76" s="8" t="s">
        <v>9</v>
      </c>
      <c r="L76" s="9" t="s">
        <v>10</v>
      </c>
      <c r="M76" s="69"/>
    </row>
    <row r="77" spans="1:13">
      <c r="A77" s="40" t="s">
        <v>62</v>
      </c>
      <c r="B77" s="90" t="s">
        <v>18</v>
      </c>
      <c r="C77" s="91"/>
      <c r="D77" s="92"/>
      <c r="E77" s="93"/>
      <c r="F77" s="94">
        <f>F78-L78</f>
        <v>-3.0000000000000062</v>
      </c>
      <c r="G77" s="142"/>
      <c r="H77" s="143"/>
      <c r="I77" s="91"/>
      <c r="J77" s="92"/>
      <c r="K77" s="44"/>
      <c r="L77" s="42"/>
      <c r="M77" s="85" t="s">
        <v>107</v>
      </c>
    </row>
    <row r="78" spans="1:13">
      <c r="A78" s="45" t="s">
        <v>63</v>
      </c>
      <c r="B78" s="90" t="s">
        <v>18</v>
      </c>
      <c r="C78" s="91"/>
      <c r="D78" s="92"/>
      <c r="E78" s="93"/>
      <c r="F78" s="92">
        <f>F70</f>
        <v>-2.4000000000000061</v>
      </c>
      <c r="G78" s="91"/>
      <c r="H78" s="139"/>
      <c r="I78" s="91"/>
      <c r="J78" s="92"/>
      <c r="K78" s="62">
        <f>K30</f>
        <v>0</v>
      </c>
      <c r="L78" s="63">
        <f>L30</f>
        <v>0.6</v>
      </c>
      <c r="M78" s="85"/>
    </row>
    <row r="79" spans="1:13">
      <c r="A79" s="40" t="s">
        <v>64</v>
      </c>
      <c r="B79" s="90" t="s">
        <v>18</v>
      </c>
      <c r="C79" s="91"/>
      <c r="D79" s="92"/>
      <c r="E79" s="93"/>
      <c r="F79" s="92">
        <f>F78+L78</f>
        <v>-1.800000000000006</v>
      </c>
      <c r="G79" s="91"/>
      <c r="H79" s="139"/>
      <c r="I79" s="91"/>
      <c r="J79" s="92"/>
      <c r="K79" s="62"/>
      <c r="L79" s="63"/>
      <c r="M79" s="85"/>
    </row>
    <row r="80" spans="1:13">
      <c r="A80" s="6"/>
      <c r="B80" s="17"/>
      <c r="C80" s="13"/>
      <c r="D80" s="14"/>
      <c r="E80" s="13"/>
      <c r="F80" s="14"/>
      <c r="G80" s="13"/>
      <c r="H80" s="124"/>
      <c r="I80" s="13"/>
      <c r="J80" s="14"/>
      <c r="K80" s="26"/>
      <c r="L80" s="27"/>
      <c r="M80" s="85"/>
    </row>
    <row r="81" spans="1:23">
      <c r="A81" s="40" t="s">
        <v>65</v>
      </c>
      <c r="B81" s="90" t="s">
        <v>18</v>
      </c>
      <c r="C81" s="91"/>
      <c r="D81" s="92"/>
      <c r="E81" s="91"/>
      <c r="F81" s="92"/>
      <c r="G81" s="91"/>
      <c r="H81" s="139"/>
      <c r="I81" s="93"/>
      <c r="J81" s="110">
        <f>J82-L82</f>
        <v>-13.000000000000011</v>
      </c>
      <c r="K81" s="44"/>
      <c r="L81" s="42"/>
      <c r="M81" s="85" t="s">
        <v>85</v>
      </c>
    </row>
    <row r="82" spans="1:23">
      <c r="A82" s="45" t="s">
        <v>66</v>
      </c>
      <c r="B82" s="90" t="s">
        <v>18</v>
      </c>
      <c r="C82" s="91"/>
      <c r="D82" s="92"/>
      <c r="E82" s="91"/>
      <c r="F82" s="92"/>
      <c r="G82" s="91"/>
      <c r="H82" s="139"/>
      <c r="I82" s="93"/>
      <c r="J82" s="92">
        <f>J70</f>
        <v>-12.400000000000011</v>
      </c>
      <c r="K82" s="62">
        <f>K34</f>
        <v>0</v>
      </c>
      <c r="L82" s="63">
        <f>L34</f>
        <v>0.6</v>
      </c>
      <c r="M82" s="85"/>
    </row>
    <row r="83" spans="1:23">
      <c r="A83" s="40" t="s">
        <v>67</v>
      </c>
      <c r="B83" s="90" t="s">
        <v>18</v>
      </c>
      <c r="C83" s="91"/>
      <c r="D83" s="92"/>
      <c r="E83" s="91"/>
      <c r="F83" s="92"/>
      <c r="G83" s="91"/>
      <c r="H83" s="139"/>
      <c r="I83" s="93"/>
      <c r="J83" s="92">
        <f>J82+L82</f>
        <v>-11.800000000000011</v>
      </c>
      <c r="K83" s="62"/>
      <c r="L83" s="63"/>
      <c r="M83" s="85"/>
    </row>
    <row r="84" spans="1:23">
      <c r="A84" s="6"/>
      <c r="B84" s="17"/>
      <c r="C84" s="13"/>
      <c r="D84" s="14"/>
      <c r="E84" s="6"/>
      <c r="G84" s="6"/>
      <c r="H84" s="140"/>
      <c r="I84" s="6"/>
      <c r="K84" s="16"/>
      <c r="L84" s="17"/>
      <c r="M84" s="85"/>
    </row>
    <row r="85" spans="1:23">
      <c r="A85" s="40" t="s">
        <v>68</v>
      </c>
      <c r="B85" s="90" t="s">
        <v>117</v>
      </c>
      <c r="C85" s="91"/>
      <c r="D85" s="92"/>
      <c r="E85" s="93"/>
      <c r="F85" s="94">
        <f>F86-L86</f>
        <v>-99.015549442140355</v>
      </c>
      <c r="G85" s="142"/>
      <c r="H85" s="143"/>
      <c r="I85" s="91"/>
      <c r="J85" s="92"/>
      <c r="K85" s="98"/>
      <c r="L85" s="90"/>
      <c r="M85" s="85" t="s">
        <v>86</v>
      </c>
    </row>
    <row r="86" spans="1:23">
      <c r="A86" s="45" t="s">
        <v>69</v>
      </c>
      <c r="B86" s="90" t="s">
        <v>117</v>
      </c>
      <c r="C86" s="91"/>
      <c r="D86" s="92"/>
      <c r="E86" s="93"/>
      <c r="F86" s="92">
        <f>F71</f>
        <v>-97.4</v>
      </c>
      <c r="G86" s="91"/>
      <c r="H86" s="139"/>
      <c r="I86" s="91"/>
      <c r="J86" s="92"/>
      <c r="K86" s="62">
        <f>K38</f>
        <v>0</v>
      </c>
      <c r="L86" s="63">
        <f>L38</f>
        <v>1.6155494421403511</v>
      </c>
      <c r="M86" s="70"/>
    </row>
    <row r="87" spans="1:23">
      <c r="A87" s="40" t="s">
        <v>70</v>
      </c>
      <c r="B87" s="90" t="s">
        <v>117</v>
      </c>
      <c r="C87" s="91"/>
      <c r="D87" s="92"/>
      <c r="E87" s="93"/>
      <c r="F87" s="92">
        <f>F86+L86</f>
        <v>-95.784450557859657</v>
      </c>
      <c r="G87" s="98"/>
      <c r="H87" s="41"/>
      <c r="I87" s="91"/>
      <c r="J87" s="92"/>
      <c r="K87" s="98"/>
      <c r="L87" s="90"/>
      <c r="M87" s="70"/>
    </row>
    <row r="88" spans="1:23">
      <c r="A88" s="6"/>
      <c r="C88" s="6"/>
      <c r="E88" s="6"/>
      <c r="G88" s="6"/>
      <c r="H88" s="140"/>
      <c r="I88" s="6"/>
      <c r="K88" s="16"/>
      <c r="L88" s="17"/>
      <c r="M88" s="70"/>
    </row>
    <row r="89" spans="1:23">
      <c r="A89" s="40" t="s">
        <v>71</v>
      </c>
      <c r="B89" s="90" t="s">
        <v>117</v>
      </c>
      <c r="C89" s="40"/>
      <c r="D89" s="95"/>
      <c r="E89" s="40"/>
      <c r="F89" s="95"/>
      <c r="G89" s="40"/>
      <c r="H89" s="141"/>
      <c r="I89" s="93"/>
      <c r="J89" s="110">
        <f>J90-L90</f>
        <v>-109.01554944214035</v>
      </c>
      <c r="K89" s="98"/>
      <c r="L89" s="90"/>
      <c r="M89" s="85" t="s">
        <v>87</v>
      </c>
    </row>
    <row r="90" spans="1:23">
      <c r="A90" s="45" t="s">
        <v>72</v>
      </c>
      <c r="B90" s="90" t="s">
        <v>117</v>
      </c>
      <c r="C90" s="40"/>
      <c r="D90" s="95"/>
      <c r="E90" s="40"/>
      <c r="F90" s="95"/>
      <c r="G90" s="40"/>
      <c r="H90" s="141"/>
      <c r="I90" s="93"/>
      <c r="J90" s="92">
        <f>J71</f>
        <v>-107.4</v>
      </c>
      <c r="K90" s="62">
        <f>K42</f>
        <v>0</v>
      </c>
      <c r="L90" s="63">
        <f>L42</f>
        <v>1.6155494421403511</v>
      </c>
      <c r="M90" s="70"/>
    </row>
    <row r="91" spans="1:23">
      <c r="A91" s="40" t="s">
        <v>73</v>
      </c>
      <c r="B91" s="90" t="s">
        <v>117</v>
      </c>
      <c r="C91" s="40"/>
      <c r="D91" s="95"/>
      <c r="E91" s="40"/>
      <c r="F91" s="95"/>
      <c r="G91" s="40"/>
      <c r="H91" s="141"/>
      <c r="I91" s="93"/>
      <c r="J91" s="92">
        <f>J90+L90</f>
        <v>-105.78445055785966</v>
      </c>
      <c r="K91" s="98"/>
      <c r="L91" s="90"/>
      <c r="M91" s="70"/>
    </row>
    <row r="92" spans="1:23">
      <c r="A92" s="6"/>
      <c r="B92" s="17"/>
      <c r="C92" s="6"/>
      <c r="E92" s="6"/>
      <c r="G92" s="6"/>
      <c r="H92" s="140"/>
      <c r="I92" s="13"/>
      <c r="J92" s="14"/>
      <c r="K92" s="16"/>
      <c r="L92" s="17"/>
      <c r="M92" s="85"/>
    </row>
    <row r="93" spans="1:23">
      <c r="A93" s="40" t="s">
        <v>74</v>
      </c>
      <c r="B93" s="118" t="s">
        <v>122</v>
      </c>
      <c r="C93" s="40"/>
      <c r="D93" s="94">
        <f>D94-L94</f>
        <v>-62.508969060547471</v>
      </c>
      <c r="E93" s="40"/>
      <c r="F93" s="95"/>
      <c r="G93" s="40"/>
      <c r="H93" s="141"/>
      <c r="I93" s="40"/>
      <c r="J93" s="95"/>
      <c r="K93" s="98"/>
      <c r="L93" s="90"/>
      <c r="M93" s="85" t="s">
        <v>88</v>
      </c>
    </row>
    <row r="94" spans="1:23">
      <c r="A94" s="45" t="s">
        <v>75</v>
      </c>
      <c r="B94" s="118" t="s">
        <v>122</v>
      </c>
      <c r="C94" s="40"/>
      <c r="D94" s="92">
        <f>D72</f>
        <v>-60.9956526236532</v>
      </c>
      <c r="E94" s="40"/>
      <c r="F94" s="95"/>
      <c r="G94" s="40"/>
      <c r="H94" s="141"/>
      <c r="I94" s="40"/>
      <c r="J94" s="95"/>
      <c r="K94" s="62">
        <f>K45</f>
        <v>0</v>
      </c>
      <c r="L94" s="63">
        <f>L45</f>
        <v>1.5133164368942695</v>
      </c>
      <c r="M94" s="85"/>
    </row>
    <row r="95" spans="1:23">
      <c r="A95" s="40" t="s">
        <v>76</v>
      </c>
      <c r="B95" s="118" t="s">
        <v>122</v>
      </c>
      <c r="C95" s="40"/>
      <c r="D95" s="94">
        <f>D94+L94</f>
        <v>-59.482336186758928</v>
      </c>
      <c r="E95" s="40"/>
      <c r="F95" s="95"/>
      <c r="G95" s="40"/>
      <c r="H95" s="141"/>
      <c r="I95" s="40"/>
      <c r="J95" s="95"/>
      <c r="K95" s="98"/>
      <c r="L95" s="90"/>
      <c r="M95" s="85" t="s">
        <v>77</v>
      </c>
    </row>
    <row r="96" spans="1:23">
      <c r="A96" s="6"/>
      <c r="C96" s="6"/>
      <c r="E96" s="6"/>
      <c r="G96" s="6"/>
      <c r="H96" s="140"/>
      <c r="I96" s="6"/>
      <c r="K96" s="6"/>
      <c r="M96" s="70"/>
      <c r="P96" s="121"/>
      <c r="Q96" s="121"/>
      <c r="R96" s="121"/>
      <c r="S96" s="121"/>
      <c r="W96" s="32"/>
    </row>
    <row r="97" spans="1:13">
      <c r="A97" s="40" t="s">
        <v>74</v>
      </c>
      <c r="B97" s="118" t="s">
        <v>122</v>
      </c>
      <c r="C97" s="40"/>
      <c r="D97" s="125"/>
      <c r="E97" s="40" t="s">
        <v>118</v>
      </c>
      <c r="F97" s="95"/>
      <c r="G97" s="40"/>
      <c r="H97" s="94">
        <f>H98-K98</f>
        <v>-62.726686699515668</v>
      </c>
      <c r="I97" s="40"/>
      <c r="J97" s="95"/>
      <c r="K97" s="98"/>
      <c r="L97" s="90"/>
      <c r="M97" s="85" t="s">
        <v>88</v>
      </c>
    </row>
    <row r="98" spans="1:13">
      <c r="A98" s="45" t="s">
        <v>75</v>
      </c>
      <c r="B98" s="118" t="s">
        <v>122</v>
      </c>
      <c r="C98" s="40"/>
      <c r="D98" s="125"/>
      <c r="E98" s="40"/>
      <c r="F98" s="95"/>
      <c r="G98" s="40"/>
      <c r="H98" s="92">
        <f>H72</f>
        <v>-62.726686699515668</v>
      </c>
      <c r="I98" s="40"/>
      <c r="J98" s="95"/>
      <c r="K98" s="62">
        <f>K48</f>
        <v>0</v>
      </c>
      <c r="L98" s="63">
        <f>L48</f>
        <v>1.5002733158875565</v>
      </c>
      <c r="M98" s="85"/>
    </row>
    <row r="99" spans="1:13">
      <c r="A99" s="40" t="s">
        <v>76</v>
      </c>
      <c r="B99" s="118" t="s">
        <v>122</v>
      </c>
      <c r="C99" s="40"/>
      <c r="D99" s="125"/>
      <c r="E99" s="40"/>
      <c r="F99" s="95"/>
      <c r="G99" s="40"/>
      <c r="H99" s="94">
        <f>H98+K98</f>
        <v>-62.726686699515668</v>
      </c>
      <c r="I99" s="40"/>
      <c r="J99" s="95"/>
      <c r="K99" s="98"/>
      <c r="L99" s="90"/>
      <c r="M99" s="85" t="s">
        <v>77</v>
      </c>
    </row>
    <row r="100" spans="1:13" ht="13.5" thickBot="1">
      <c r="A100" s="96" t="s">
        <v>78</v>
      </c>
      <c r="B100" s="97"/>
      <c r="C100" s="96"/>
      <c r="D100" s="97"/>
      <c r="E100" s="96"/>
      <c r="F100" s="97"/>
      <c r="G100" s="96"/>
      <c r="H100" s="126"/>
      <c r="I100" s="96"/>
      <c r="J100" s="97"/>
      <c r="K100" s="96"/>
      <c r="L100" s="97"/>
      <c r="M100" s="74" t="s">
        <v>79</v>
      </c>
    </row>
  </sheetData>
  <mergeCells count="26">
    <mergeCell ref="I21:J21"/>
    <mergeCell ref="C27:D27"/>
    <mergeCell ref="E27:F27"/>
    <mergeCell ref="I27:J27"/>
    <mergeCell ref="C2:D2"/>
    <mergeCell ref="E2:F2"/>
    <mergeCell ref="I2:J2"/>
    <mergeCell ref="C13:D13"/>
    <mergeCell ref="E13:F13"/>
    <mergeCell ref="G2:H2"/>
    <mergeCell ref="K75:L75"/>
    <mergeCell ref="G13:H13"/>
    <mergeCell ref="G21:H21"/>
    <mergeCell ref="G27:H27"/>
    <mergeCell ref="C59:D59"/>
    <mergeCell ref="E59:F59"/>
    <mergeCell ref="G59:H59"/>
    <mergeCell ref="C21:D21"/>
    <mergeCell ref="E21:F21"/>
    <mergeCell ref="I13:J13"/>
    <mergeCell ref="I59:J59"/>
    <mergeCell ref="C75:D75"/>
    <mergeCell ref="E75:F75"/>
    <mergeCell ref="G75:H75"/>
    <mergeCell ref="I75:J75"/>
    <mergeCell ref="K27:L27"/>
  </mergeCells>
  <phoneticPr fontId="12" type="noConversion"/>
  <conditionalFormatting sqref="M100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pageSetup paperSize="9" orientation="portrait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15.2.2-1</vt:lpstr>
      <vt:lpstr>TC 15.2.2-3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2025-10-23T13:55:48Z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2025-10-23T13:52:49Z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6d0ac658-04fc-44e6-adf8-8e5e0ffc9495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MSIP_Label_9764cdcd-3664-4d05-9615-7cbf65a4f0a8_Tag">
    <vt:lpwstr>10, 0, 1, 1</vt:lpwstr>
  </property>
</Properties>
</file>